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RV-MKSTT921\PPP_Kairiai\Pakartotinė rinkos konsultacija\Kairių VPSP TS\"/>
    </mc:Choice>
  </mc:AlternateContent>
  <bookViews>
    <workbookView xWindow="0" yWindow="-120" windowWidth="25200" windowHeight="11970" tabRatio="500"/>
  </bookViews>
  <sheets>
    <sheet name="1. Darbai. Bendroji informacija" sheetId="2" r:id="rId1"/>
    <sheet name="2.Teritorija" sheetId="3" r:id="rId2"/>
  </sheets>
  <definedNames>
    <definedName name="_msoanchor_1">#REF!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F29" i="3" l="1"/>
  <c r="F15" i="3"/>
  <c r="E29" i="3"/>
  <c r="D29" i="3"/>
  <c r="D21" i="3" l="1"/>
  <c r="E21" i="3"/>
  <c r="D26" i="3" l="1"/>
  <c r="D15" i="3"/>
</calcChain>
</file>

<file path=xl/sharedStrings.xml><?xml version="1.0" encoding="utf-8"?>
<sst xmlns="http://schemas.openxmlformats.org/spreadsheetml/2006/main" count="500" uniqueCount="265">
  <si>
    <t>Eil. Nr.</t>
  </si>
  <si>
    <t>Pastabos</t>
  </si>
  <si>
    <t>Projekto pavadinimas</t>
  </si>
  <si>
    <t>Objektas</t>
  </si>
  <si>
    <t>Sąlygų priedas</t>
  </si>
  <si>
    <t>2 priedas Specifikacijos</t>
  </si>
  <si>
    <t>Priedėlis</t>
  </si>
  <si>
    <t>Darbalapis</t>
  </si>
  <si>
    <t>1 darbalapis. Darbai. Bendroji informacija</t>
  </si>
  <si>
    <t xml:space="preserve">Eil. Nr. </t>
  </si>
  <si>
    <t xml:space="preserve">Darbai  </t>
  </si>
  <si>
    <t>1.</t>
  </si>
  <si>
    <t xml:space="preserve">Projektavimas </t>
  </si>
  <si>
    <t>Bendra projektavimo kaina:</t>
  </si>
  <si>
    <t>2.</t>
  </si>
  <si>
    <t>Statyba</t>
  </si>
  <si>
    <t>Darbų ir jų etapų kainos turi sutapti su FVM nurodomais duomenimis, bei šio priedėlio kituose darbalapiuose pateikiama informacija (kaina).</t>
  </si>
  <si>
    <t>PASTABOS:</t>
  </si>
  <si>
    <t>Priedėlio dokumentas (darbalapis)</t>
  </si>
  <si>
    <t>Teritorijos elementų/ statinio/erdvės pavadinimas</t>
  </si>
  <si>
    <r>
      <t xml:space="preserve">Orientacinis plotas (kv.m) </t>
    </r>
    <r>
      <rPr>
        <b/>
        <i/>
        <sz val="11"/>
        <rFont val="Times New Roman"/>
        <family val="2"/>
        <charset val="186"/>
      </rPr>
      <t>(jeigu yra poreikis nustatyti)</t>
    </r>
  </si>
  <si>
    <r>
      <t>Vietų skaičius ir (ar) kiti rodikliai (</t>
    </r>
    <r>
      <rPr>
        <b/>
        <i/>
        <sz val="11"/>
        <rFont val="Times New Roman"/>
        <family val="2"/>
        <charset val="186"/>
      </rPr>
      <t>jeigu taikoma</t>
    </r>
    <r>
      <rPr>
        <b/>
        <sz val="11"/>
        <rFont val="Times New Roman"/>
        <family val="2"/>
        <charset val="186"/>
      </rPr>
      <t>)</t>
    </r>
  </si>
  <si>
    <r>
      <t xml:space="preserve">Teritorijos elementų/ statinio/ erdvės poreikių aprašymas ir keliami </t>
    </r>
    <r>
      <rPr>
        <b/>
        <sz val="11"/>
        <color rgb="FF000000"/>
        <rFont val="Times New Roman"/>
        <family val="2"/>
        <charset val="186"/>
      </rPr>
      <t xml:space="preserve">Specialieji </t>
    </r>
    <r>
      <rPr>
        <b/>
        <sz val="11"/>
        <rFont val="Times New Roman"/>
        <family val="2"/>
        <charset val="186"/>
      </rPr>
      <t xml:space="preserve">reikalavimai </t>
    </r>
    <r>
      <rPr>
        <b/>
        <i/>
        <sz val="11"/>
        <rFont val="Times New Roman"/>
        <family val="2"/>
        <charset val="186"/>
      </rPr>
      <t>(jeigu tokie yra)</t>
    </r>
  </si>
  <si>
    <t>Kaina turi sutapti su 1 darbalapio Darbų etapo kaina</t>
  </si>
  <si>
    <t>Pagal projektavimo tech. sąlygas</t>
  </si>
  <si>
    <t>Bendra kaina (Eur be PVM)</t>
  </si>
  <si>
    <t xml:space="preserve">PASTABOS: </t>
  </si>
  <si>
    <t>Sporto zona</t>
  </si>
  <si>
    <t>Teritorijos elementų/ statinio/erdvės reikšmingumo lygis  (A,B,C ar D lygis)</t>
  </si>
  <si>
    <t>Kandidatas / Dalyvis Pasiūlyme gali papildyti savo sprendiniais, kas neprieštarauja Specifikacijoms ar neįvertinta Valdžios subjekto (VS)</t>
  </si>
  <si>
    <t>Kandidato / Dalyvis Sprendinyje / Pasiūlyme gali papildyti savo sprendiniais, kas neprieštarauja Specifikacijoms ar neįvertinta Valdžios subjekto (VS)</t>
  </si>
  <si>
    <t>Kandidato / Dalyvio siūlomo sprendinio sukūrimo kaina (Eur be PVM)</t>
  </si>
  <si>
    <t>pildo Kandidatas / Dalyvis</t>
  </si>
  <si>
    <t>Siūlo Kandidatas / Dalyvis</t>
  </si>
  <si>
    <t>Kandidatas / Dalyvis Sprendinyje / Pasiūlyme gali papildyti savo sprendiniais, kas neprieštarauja Specifikacijoms ar neįvertinta Valdžios subjekto (VS)</t>
  </si>
  <si>
    <t>Kandidatas /Dalyvis Sprendinyje / Pasiūlyme gali papildyti savo sprendiniais, kas neprieštarauja Specifikacijoms ar neįvertinta Valdžios subjekto (VS)</t>
  </si>
  <si>
    <t>Kandidatas / Dalyvis Spendinyje / Pasiūlyme gali papildyti savo sprendiniais, kas neprieštarauja Specifikacijoms ar neįvertinta Valdžios subjekto (VS)</t>
  </si>
  <si>
    <t>Kandidato / Dalyvio pateikiama informacija, susijusi su Infrastruktūros sukūrimo planu. Infrastruktūros sukūrimo plane pateikiama detali Darbų ir jų etapų informacija, o šiame dokumente pateikiamos kainos.</t>
  </si>
  <si>
    <t>Pildo Kandidatas / Dalyvis</t>
  </si>
  <si>
    <t>Pildo Kandidatas (taikoma tik teikiant Pirminį pasiūlymą)</t>
  </si>
  <si>
    <t>Kandidato / Dalyvio sprendinių aprašymas (nuoroda į Pasiūlymo priedą: Pasiūlymo skyrių, dalį, punktą).</t>
  </si>
  <si>
    <t>Pildo Valdžios subjektas</t>
  </si>
  <si>
    <t>pildo Valdžios subjektas. Teikiant Sprendinį / Pasiūlymą, informaciją "Siūlo Kandidatas / Dalyvis" gali papildyti Kandidatas / Dalyvis</t>
  </si>
  <si>
    <t>1. Valdžios subjektas specifikacijas, Objekto duomenis ir projektavimo užduotį pildo atsižvelgdamas į objekto dalies ypatumus ir paskirtį.</t>
  </si>
  <si>
    <t>3. Kandidatas gali pateikti ir siūlyti galimą optimizaciją (siūlydamas papildyti Specifikacijas, motyvuojant aprašant siūlymų naudą bei poveikį pasiūlymo kainai).</t>
  </si>
  <si>
    <t xml:space="preserve">4. Ten kur įmanoma ir racionalu, Objekto ar kito statinio dalies sukūrimo kainą reikia detalizuoti išskiriant atskiras statinio dalies ar komponentus ir nurodyti numatomo atitinkamos dalies ar komponento kainą. </t>
  </si>
  <si>
    <t>2. Valdžios subjektas pateikia jam žinomus Ojektų, patalpų, funkcinių blokų ir infrastruktūros specialiuosius reikalavimus ir aprašymus. Jei aprašymai Valdžios subjekto lentelėse nepateikiami, Kandidatas / Dalyvis teikia savo pasiūlymus atsižvelgiant į galiojančius reglamentus , normas ir kitus teisės aktus.</t>
  </si>
  <si>
    <t>Kandidato siūloma galima optimizacija - papildomi sprendiniai nei Specifikacijose (pateikiama nuoroda į Pasiūlymo dokumentą,  skyrių, dalį, punktą). Kaina (Eur be PVM)). Ši dalis pildoma tik rengiant Pirminį pasiūlymą</t>
  </si>
  <si>
    <t>Pildo Valdžios subjektas (VS). Teikiant Pasiūlymą, informaciją "pildo Kandidatas / Dalyvis" gali papildyti Kandidatas / Dalyvis</t>
  </si>
  <si>
    <t>2.1 priedėlis "Bendroji informacija, teritorijos ir statinių, pastatų specifikacijos"</t>
  </si>
  <si>
    <t>Bendra optimizavimo sprendinių kaina (Eur be PVM). Papildomų darbų arba sutaupymų kaina</t>
  </si>
  <si>
    <t>Lauko inžineriniai tinklai Žemės sklypo ribose</t>
  </si>
  <si>
    <t>Lauko inžinerinių tinklai ir infrastruktūra už Žemės sklypo ribų (jeigu taikoma)</t>
  </si>
  <si>
    <t>Transporto priemonių aikštelė</t>
  </si>
  <si>
    <t>Rikiuotės aikštė</t>
  </si>
  <si>
    <t>Technikos parko zona</t>
  </si>
  <si>
    <t>Technikos parko tvora</t>
  </si>
  <si>
    <t>Sandėliavimo zona</t>
  </si>
  <si>
    <t>Sandėlių zonos aikštelė</t>
  </si>
  <si>
    <t>Kiti inžineriniai statiniai</t>
  </si>
  <si>
    <t>Teritorijos tvora su patruliavimo keliu</t>
  </si>
  <si>
    <t>Pėsčiųjų takai</t>
  </si>
  <si>
    <t>Aikštelės (prie pastatų)</t>
  </si>
  <si>
    <t>Vidiniai keliai</t>
  </si>
  <si>
    <t>Susisiekimo komunikacijos</t>
  </si>
  <si>
    <t>Naudotojas</t>
  </si>
  <si>
    <t>Kandidato / Dalyvio pateikiama informacija, jei vykdomi darbai už Žemės sklypo ribų (įvažiavimas į Žemės sklypą, keliai, gatvės, lauko inžinerinių tinklų prisijungimas ir pan.)</t>
  </si>
  <si>
    <t xml:space="preserve">2 dokumentas 2.1. priedėlio </t>
  </si>
  <si>
    <t xml:space="preserve">3 dokumentas 2.1. priedėlio </t>
  </si>
  <si>
    <t xml:space="preserve">4 dokumentas 2.1. priedėlio </t>
  </si>
  <si>
    <t xml:space="preserve">5 dokumentas 2.1. priedėlio </t>
  </si>
  <si>
    <t xml:space="preserve">6 dokumentas 2.1. priedėlio </t>
  </si>
  <si>
    <t>Darbų etapo atlikimo terminas</t>
  </si>
  <si>
    <t xml:space="preserve">Darbų etapo ar Objekto dalies kaina (Eur be PVM) </t>
  </si>
  <si>
    <t>Sritis/etapas/ Objekto dalis</t>
  </si>
  <si>
    <t>Bendra  kaina (Eur be PVM)</t>
  </si>
  <si>
    <t>Teritorijos baldų/ įrangos inventoriaus poreikių aprašymas ir keliami Specialieji reikalavimai (jeigu tokie yra)</t>
  </si>
  <si>
    <t>Sklypo teritorijos infrastruktūra, statinių įrengimas (be lauko inžinerinių tinklų)</t>
  </si>
  <si>
    <t xml:space="preserve">Objekto dalies kaina (Eur be PVM) </t>
  </si>
  <si>
    <t>5. Kandidato / Dalyvio siūlomo sprendinio sukūrimo kaina (Eur be PVM) pateikiama be baldų ir įrangos pirmkimo ir sumontavimo kainų. Baldų ir įrangos nupirkimo ir  sumontavimo kainos pateikiamos atskiruose nurodytuose stulpeliuose.</t>
  </si>
  <si>
    <t>6. Turi būti užtikrinta, kad visos siūlomos įdiegti ir naudoti sistemos po Sutarties užbaigimo galėtų būti remontuojamos arba prižiūrimos ne vienintelio rinkos dalyvio.</t>
  </si>
  <si>
    <t>7. Lentelėje pateikti plotai yra orientaciniai ir gali keistis atsižvelgiant į Darbus reguliuojančių teisės aktų bei Specifikacijų reikalavimų išpildymą.</t>
  </si>
  <si>
    <t>1. Darbų (etapų) kainos turi sutapti su FVM nurodomais duomenimis, bei šio dokumento kituose darbalapiuose pateikiama informacija (kaina).</t>
  </si>
  <si>
    <t>2. 2 darbalapyje nurodyta, kokius baldus ir įrangą perka ir montuoja Privatus subjektas.</t>
  </si>
  <si>
    <t>3. Matant būtinybę patikslinti sprendinius, Dalyvis gali įvesti savo lentelės papildymas eilutes</t>
  </si>
  <si>
    <t>8. Matant būtinybę patikslinti sprendinius, Dalyvis gali įvesti savo lentelės papildymas eilutes.</t>
  </si>
  <si>
    <t>9. * PS turi numatyti vienkartinį baldų įsigijimą ir garantinę priežiūrą 5 metų laikotarpiui</t>
  </si>
  <si>
    <t>10 **PS turi numatyti įrangą/baldus, kurie privalomi (ar reikalingi) tinkamam statinių/patalpų funkcionavimui (naudojimui), vadovaujantis teisės aktais/normomis, Privataus subjekto sprndiniais ir pan.,  įskaitant jų tolesnę techninę per visą Sutarties laikotarpį</t>
  </si>
  <si>
    <t>Teritorijoje sumontuojamos atsinaujinančių energijos šaltinių panaudojimo sistemos ir įrenginiai. Vertinami įrenginiai sumontuojami teritorijoje žemės sklypo ribose. Sistemos ir įrenga, sumontuojama pastatuose čia nevertinama, tokia informacija pateikiama darbalapyje "Pastatų sūkurimas. Statyba" prie apskirų pastatų įrangos.</t>
  </si>
  <si>
    <r>
      <t>Įvažiavimas į sklypą. Keliai, gatvės už Žemės sklypo ribų. Esamų dang</t>
    </r>
    <r>
      <rPr>
        <sz val="11"/>
        <color theme="1"/>
        <rFont val="Times New Roman"/>
        <family val="1"/>
        <charset val="186"/>
      </rPr>
      <t>ų atstatymas (kai numatyta projekte)</t>
    </r>
  </si>
  <si>
    <t>Baldai / įrangos inventorius</t>
  </si>
  <si>
    <t>Planuojamus baldus/ įrangos inventorių įsigija *PS, **PS ar VS</t>
  </si>
  <si>
    <t xml:space="preserve">Kandidato / Dalyvio siūloma baldų ir įrangos invesntoriaus kaina (kurią perka Privatus subjektas (*PS, **PS)) (Eur be PVM) </t>
  </si>
  <si>
    <t xml:space="preserve">Kandidato / Dalyvio siūlomo baldų ir įrangos inventoriaus sumontavimo kaina (*PS, **PS) (Eur be PVM) </t>
  </si>
  <si>
    <t xml:space="preserve">Baldų ir įrangos kaina (kurią perka Privatus subjektas (*PS ir **PS)) (Eur be PVM) </t>
  </si>
  <si>
    <t xml:space="preserve">Baldų ir įrangos sumontavimo kaina (*PS ir **PS) (Eur be PVM) </t>
  </si>
  <si>
    <t>Technikos parko aikštė</t>
  </si>
  <si>
    <t>1.1.</t>
  </si>
  <si>
    <t>1.2.</t>
  </si>
  <si>
    <t xml:space="preserve">8 dokumentas 2.1. priedėlio </t>
  </si>
  <si>
    <t xml:space="preserve">10 dokumentas 2.1. priedėlio </t>
  </si>
  <si>
    <t xml:space="preserve">11 dokumentas 2.1. priedėlio </t>
  </si>
  <si>
    <t xml:space="preserve">12 dokumentas 2.1. priedėlio </t>
  </si>
  <si>
    <t xml:space="preserve">13 dokumentas 2.1. priedėlio </t>
  </si>
  <si>
    <t xml:space="preserve">14 dokumentas 2.1. priedėlio </t>
  </si>
  <si>
    <t xml:space="preserve">15 dokumentas 2.1. priedėlio </t>
  </si>
  <si>
    <t xml:space="preserve">16 dokumentas 2.1. priedėlio </t>
  </si>
  <si>
    <t xml:space="preserve">17 dokumentas 2.1. priedėlio </t>
  </si>
  <si>
    <r>
      <t xml:space="preserve">Orientacinis ilgis (m) </t>
    </r>
    <r>
      <rPr>
        <b/>
        <i/>
        <sz val="11"/>
        <rFont val="Times New Roman"/>
        <family val="1"/>
        <charset val="186"/>
      </rPr>
      <t>(jeigu yra poreikis nustatyti)</t>
    </r>
  </si>
  <si>
    <t>3.</t>
  </si>
  <si>
    <t>1.1.1.</t>
  </si>
  <si>
    <t>1.1.2.</t>
  </si>
  <si>
    <t>1.3.</t>
  </si>
  <si>
    <t>1.3.1.</t>
  </si>
  <si>
    <t>1.3.2.</t>
  </si>
  <si>
    <t>1.4.</t>
  </si>
  <si>
    <t>1.4.1.</t>
  </si>
  <si>
    <t>1.5.</t>
  </si>
  <si>
    <t>1.5.1.</t>
  </si>
  <si>
    <t>1.5.2.</t>
  </si>
  <si>
    <t>1.5.3.</t>
  </si>
  <si>
    <t>1.5.4.</t>
  </si>
  <si>
    <t>1.5.5.</t>
  </si>
  <si>
    <t>1.6.</t>
  </si>
  <si>
    <t>2.1.</t>
  </si>
  <si>
    <t>2.2.</t>
  </si>
  <si>
    <t>2.3.</t>
  </si>
  <si>
    <t>2.4.</t>
  </si>
  <si>
    <t>2.5.</t>
  </si>
  <si>
    <t>2.6.</t>
  </si>
  <si>
    <t>2.7.</t>
  </si>
  <si>
    <t>2.8.</t>
  </si>
  <si>
    <t>3.1.</t>
  </si>
  <si>
    <t>3.2.</t>
  </si>
  <si>
    <t>Gaisrinis vandentiekis</t>
  </si>
  <si>
    <t>Vandentiekio tinklai</t>
  </si>
  <si>
    <t>Elektros tinklai</t>
  </si>
  <si>
    <t>Lietaus nuotekų tinklai</t>
  </si>
  <si>
    <t>Buitinių nuotekų šalinimo tinklai</t>
  </si>
  <si>
    <t>Dujotiekio tinklai</t>
  </si>
  <si>
    <t>Telekomunikacinių (ryšių) tinklai</t>
  </si>
  <si>
    <t>1.1. Projektinių pasiūlymų parengimas</t>
  </si>
  <si>
    <t>1.2. Statybą leidžiančio dokumento gavimas</t>
  </si>
  <si>
    <r>
      <t>2.1. Sklypo teritorijos infrastruktūra, statinių</t>
    </r>
    <r>
      <rPr>
        <sz val="12"/>
        <color rgb="FFFF0000"/>
        <rFont val="Times New Roman"/>
        <family val="2"/>
        <charset val="186"/>
      </rPr>
      <t xml:space="preserve"> </t>
    </r>
    <r>
      <rPr>
        <sz val="12"/>
        <color rgb="FF000000"/>
        <rFont val="Times New Roman"/>
        <family val="2"/>
        <charset val="186"/>
      </rPr>
      <t>įrengimas (be lauko inžinerinių tinklų)</t>
    </r>
  </si>
  <si>
    <t>2.2. Lauko inžineriniai tinklai Žemės sklypo ribose</t>
  </si>
  <si>
    <t>2.3. Kareivinės Nr.1</t>
  </si>
  <si>
    <t>2.4. Kareivinės Nr.2</t>
  </si>
  <si>
    <t>2.5. Kareivinės Nr.3</t>
  </si>
  <si>
    <t>2.6. Kareivinės Nr.4</t>
  </si>
  <si>
    <t>2.7. Štabas Nr.1</t>
  </si>
  <si>
    <t>2.8. Štabas Nr.2</t>
  </si>
  <si>
    <t>2.9. Valgykla</t>
  </si>
  <si>
    <t>2.10. Sveikatos centras</t>
  </si>
  <si>
    <t>2.11. Ramovė</t>
  </si>
  <si>
    <t>2.43. Sandėlis</t>
  </si>
  <si>
    <t>2.44. Stoginė (sandėliavimui)</t>
  </si>
  <si>
    <t>2.45. Sandėlis</t>
  </si>
  <si>
    <t>Administracinė / gyvenamoji zona</t>
  </si>
  <si>
    <t>Augalai, vejos, vandens telkiniai</t>
  </si>
  <si>
    <t>1.6.1.</t>
  </si>
  <si>
    <t>1.6.2.</t>
  </si>
  <si>
    <t>Šiukšledėžės, atliekų talpyklos ir kt.</t>
  </si>
  <si>
    <t>Aplinka</t>
  </si>
  <si>
    <r>
      <t>Vandentiekio tinklai. Lauko inžineriniai tinklai už Žemės sklypo ribų. Esam</t>
    </r>
    <r>
      <rPr>
        <sz val="11"/>
        <color theme="1"/>
        <rFont val="Times New Roman"/>
        <family val="1"/>
        <charset val="186"/>
      </rPr>
      <t>ų dangų atstatymas (kai numatyta projekte)</t>
    </r>
    <r>
      <rPr>
        <sz val="11"/>
        <color rgb="FF000000"/>
        <rFont val="Times New Roman"/>
        <family val="1"/>
        <charset val="186"/>
      </rPr>
      <t>.</t>
    </r>
  </si>
  <si>
    <r>
      <t>Gaisrinis vandentiekis. Lauko inžineriniai tinklai už Žemės sklypo ribų. Esam</t>
    </r>
    <r>
      <rPr>
        <sz val="11"/>
        <color theme="1"/>
        <rFont val="Times New Roman"/>
        <family val="1"/>
        <charset val="186"/>
      </rPr>
      <t>ų dangų atstatymas (kai numatyta projekte)</t>
    </r>
    <r>
      <rPr>
        <sz val="11"/>
        <color rgb="FF000000"/>
        <rFont val="Times New Roman"/>
        <family val="1"/>
        <charset val="186"/>
      </rPr>
      <t>.</t>
    </r>
  </si>
  <si>
    <r>
      <t>Buitinių nuotekų šalinimo tinklai. Lauko inžineriniai tinklai už Žemės sklypo ribų. Esam</t>
    </r>
    <r>
      <rPr>
        <sz val="11"/>
        <color theme="1"/>
        <rFont val="Times New Roman"/>
        <family val="1"/>
        <charset val="186"/>
      </rPr>
      <t>ų dangų atstatymas (kai numatyta projekte)</t>
    </r>
    <r>
      <rPr>
        <sz val="11"/>
        <color rgb="FF000000"/>
        <rFont val="Times New Roman"/>
        <family val="1"/>
        <charset val="186"/>
      </rPr>
      <t>.</t>
    </r>
  </si>
  <si>
    <r>
      <t>Lietaus nuotekų tinklai. Lauko inžineriniai tinklai už Žemės sklypo ribų. Esam</t>
    </r>
    <r>
      <rPr>
        <sz val="11"/>
        <color theme="1"/>
        <rFont val="Times New Roman"/>
        <family val="1"/>
        <charset val="186"/>
      </rPr>
      <t>ų dangų atstatymas (kai numatyta projekte)</t>
    </r>
    <r>
      <rPr>
        <sz val="11"/>
        <color rgb="FF000000"/>
        <rFont val="Times New Roman"/>
        <family val="1"/>
        <charset val="186"/>
      </rPr>
      <t>.</t>
    </r>
  </si>
  <si>
    <r>
      <t>Elektros tinklai. Lauko inžineriniai tinklai už Žemės sklypo ribų. Esam</t>
    </r>
    <r>
      <rPr>
        <sz val="11"/>
        <color theme="1"/>
        <rFont val="Times New Roman"/>
        <family val="1"/>
        <charset val="186"/>
      </rPr>
      <t>ų dangų atstatymas (kai numatyta projekte)</t>
    </r>
    <r>
      <rPr>
        <sz val="11"/>
        <color rgb="FF000000"/>
        <rFont val="Times New Roman"/>
        <family val="1"/>
        <charset val="186"/>
      </rPr>
      <t>.</t>
    </r>
  </si>
  <si>
    <r>
      <t>Telekomunikacinių (ryšių) tinklai. Lauko inžineriniai tinklai už Žemės sklypo ribų. Esam</t>
    </r>
    <r>
      <rPr>
        <sz val="11"/>
        <color theme="1"/>
        <rFont val="Times New Roman"/>
        <family val="1"/>
        <charset val="186"/>
      </rPr>
      <t>ų dangų atstatymas (kai numatyta projekte)</t>
    </r>
    <r>
      <rPr>
        <sz val="11"/>
        <color rgb="FF000000"/>
        <rFont val="Times New Roman"/>
        <family val="1"/>
        <charset val="186"/>
      </rPr>
      <t>.</t>
    </r>
  </si>
  <si>
    <r>
      <t>Dujotiekio tinklai. Lauko inžineriniai tinklai už Žemės sklypo ribų. Esam</t>
    </r>
    <r>
      <rPr>
        <sz val="11"/>
        <color theme="1"/>
        <rFont val="Times New Roman"/>
        <family val="1"/>
        <charset val="186"/>
      </rPr>
      <t>ų dangų atstatymas (kai numatyta projekte)</t>
    </r>
    <r>
      <rPr>
        <sz val="11"/>
        <color rgb="FF000000"/>
        <rFont val="Times New Roman"/>
        <family val="1"/>
        <charset val="186"/>
      </rPr>
      <t>.</t>
    </r>
  </si>
  <si>
    <t>3.3.</t>
  </si>
  <si>
    <t>3.4.</t>
  </si>
  <si>
    <t>3.5.</t>
  </si>
  <si>
    <t>3.6.</t>
  </si>
  <si>
    <t>3.7.</t>
  </si>
  <si>
    <t>AR BUS TAIKOMAS TOKS MODELIS?</t>
  </si>
  <si>
    <t xml:space="preserve">1.3. Techninio - darbo projekto parengimas </t>
  </si>
  <si>
    <t>1.4. Bendrosios projekto ekspertizės atlikimas</t>
  </si>
  <si>
    <t>1.5. Kita.  Siūlo Kandidatas / Dalyvis</t>
  </si>
  <si>
    <t xml:space="preserve">7 dokumentas 2.1. priedėlio </t>
  </si>
  <si>
    <t>2.12. Skalbykla, buitinio aptarnavimo pastatas</t>
  </si>
  <si>
    <t>2.13. Antenų laukas</t>
  </si>
  <si>
    <t>2.13.1. Aptverta aikštelė (vartai, kietos dangos aikštelė)</t>
  </si>
  <si>
    <t>2.13.2 Antenų lauko pastatas</t>
  </si>
  <si>
    <t xml:space="preserve">9 dokumentas 2.1. priedėlio </t>
  </si>
  <si>
    <t>2.13.3. Radijo ryšio bokštas - 30 metrų aukščio</t>
  </si>
  <si>
    <t>2.13.4. Radijo ryšio bokštas - 30 metrų aukščio</t>
  </si>
  <si>
    <t xml:space="preserve">2.14. Sraigtasparnių nusileidimo aikštelė </t>
  </si>
  <si>
    <t>2.15. Tvora ir praėjimo punktas (karinio miestelio)</t>
  </si>
  <si>
    <t>2.16. Atsarginis praėjimo punktas (karinio miestelio)</t>
  </si>
  <si>
    <t>2.15. Sporto kompleksas</t>
  </si>
  <si>
    <t>2.15.1. Universalus sporto aikštynas</t>
  </si>
  <si>
    <t>2.15.2. Lauko treniruoklių zona</t>
  </si>
  <si>
    <t>2.15.3. Karinės kovinės savyginos aikštelė</t>
  </si>
  <si>
    <t>2.15.4. Paplūdimio tinklinio aikštelė</t>
  </si>
  <si>
    <t>2.15.5. Stadionas su bėgimo takais</t>
  </si>
  <si>
    <t>2.15.6. Universalus sporto aikštynas</t>
  </si>
  <si>
    <t>2.15.7. Lauko treniruoklių zona</t>
  </si>
  <si>
    <t>2.15.8. Karinės kovinės savyginos aikštelė</t>
  </si>
  <si>
    <t>2.15.9. Paplūdimio tinklinio aikštelė</t>
  </si>
  <si>
    <t>2.16. Kopimo / nusileidimo pastatas</t>
  </si>
  <si>
    <t>2.17. Remonto dirbtuvės</t>
  </si>
  <si>
    <t>2.18. Degalinė</t>
  </si>
  <si>
    <t>2.18.1. Degalinė - aikštelė</t>
  </si>
  <si>
    <t>2.18.2. Degalinė - 2 stoginės</t>
  </si>
  <si>
    <t>2.18.3. Degalinė - patalpa operatoriui</t>
  </si>
  <si>
    <t>2.18.4. Degalinė - 4 rezervuarai</t>
  </si>
  <si>
    <t>2.19. Plovykla (uždara)</t>
  </si>
  <si>
    <t>2.20. Plovykla (atvira su estakada)</t>
  </si>
  <si>
    <t>2.21. Garažas</t>
  </si>
  <si>
    <t>2.22. Garažas</t>
  </si>
  <si>
    <t>2.23. Stoginė transporto priemonėms</t>
  </si>
  <si>
    <t>2.24. Stoginė transporto priemonėms</t>
  </si>
  <si>
    <t>2.25. Garažas</t>
  </si>
  <si>
    <t>2.26. Garažas</t>
  </si>
  <si>
    <t>2.27. Stoginė transporto priemonėms</t>
  </si>
  <si>
    <t>2.28. Stoginė transporto priemonėms</t>
  </si>
  <si>
    <t>2.29. TP kontrolės punktas</t>
  </si>
  <si>
    <t>2.30. Remonto dirbtuvės</t>
  </si>
  <si>
    <t>2.31. Remonto dirbtuvės</t>
  </si>
  <si>
    <t>2.32. Stoginė</t>
  </si>
  <si>
    <t>2.33. Stoginė</t>
  </si>
  <si>
    <t>2.46. Stoginė (sandėliavimui)</t>
  </si>
  <si>
    <t>2.47. Lauko inžinerinių tinklai ir infrastruktūra už Žemės sklypo ribų (jeigu taikoma)</t>
  </si>
  <si>
    <t>2.48. Projekto vykdymo priežiūra</t>
  </si>
  <si>
    <t>2.49. Statybų techninė priežiūra</t>
  </si>
  <si>
    <t>2.50. Kita. Siūlo Kandidatas / Dalyvis</t>
  </si>
  <si>
    <t>Karinio miestelio infrastruktūros sukūrimas Klaipėdos rajone, Kairiuose</t>
  </si>
  <si>
    <t>Kairių karinis miestelis</t>
  </si>
  <si>
    <t>2.1 priedėlis 1 dokumentas Bendroji informacija, teritorijos ir statinių, pastatų specifikacijos</t>
  </si>
  <si>
    <t>Numatyti sustiprintus kietos dangos paviršius, pritaikytus atlaikyti ne mažesnę kaip 10,5 t. į ašį apkrovą.</t>
  </si>
  <si>
    <t>-</t>
  </si>
  <si>
    <t>1.7.</t>
  </si>
  <si>
    <t>3.8.</t>
  </si>
  <si>
    <t>Sustiprinta kietos kelio dangos konstrukcija turi būti pitaikyta ratinėms (maksimali apkrova vienai ašiai 12 t.) transporto priemonėms.</t>
  </si>
  <si>
    <t>1. Įrengti ilgaamžiškas dangas bei veiksmingą lietaus vandens nuvedimą nuo jų;                                                                                                                                                                                       2. Prie kiekvieno pastato (atsižvelgiant į jo paskirtį) turi būti numatytos minimalios transporto priemonių, kurios pristato materialines vertybes laikymo/saugojimo vietos ir transporto priemonių vietos, kurios skirtos karinio miestelio administraciniam transportui laikyti/saugoti pvz. prie štabo, kareivinių, medicinos punkto pastatų numatyti po 10 vnt. administracinių transporto priemonių (lengvųjų automobilių) laikymo/stovėjimo vietas.</t>
  </si>
  <si>
    <t>*PS</t>
  </si>
  <si>
    <r>
      <t xml:space="preserve">1. Karinio dalinio teritorijoje, technikos parko zonoje, taip pat turi būti numatyti atskiri betoniniai sustiprinti kietos kelio dangos keliai/takai, skirti sklandžiam sunkiasvorių vikšrinių transporto priemonių judėjimui tarp zonoje numatomų objektų (garažų, remonto dirbtuvių, stoginių, degalinės ir plovyklos).                                                                                                                                                     2. Planuojant šiuo takus/kelius turi būti numatyti sprendiniai leidžiantys sunkiasvorėms vikšrinėms transporto priemonėms sklandžiai įvažiuoti bei išvažiuoti iš zonoje numatomų objektų, taip pat turi būti užtikrintas sklandus susisiekimas tarp atskirų objektų, turi btūi užtikrinta galimybė transporto priemonėms judėti priešingomis kryptimis.     </t>
    </r>
    <r>
      <rPr>
        <sz val="9"/>
        <color rgb="FFFF0000"/>
        <rFont val="Times New Roman"/>
        <family val="1"/>
        <charset val="186"/>
      </rPr>
      <t xml:space="preserve">                                                                                                                                                 </t>
    </r>
    <r>
      <rPr>
        <sz val="9"/>
        <rFont val="Times New Roman"/>
        <family val="1"/>
        <charset val="186"/>
      </rPr>
      <t>3. Sustiprinta kietos kelio dangos konstrukcija turi būti pitaikyta ratinėms (maksimali apkrova vienai ašiai 12 t.) ir vikšrinėms (maksimalus svoris 70 t.) transporto priemonėms.</t>
    </r>
    <r>
      <rPr>
        <sz val="9"/>
        <color rgb="FFFF0000"/>
        <rFont val="Times New Roman"/>
        <family val="1"/>
        <charset val="186"/>
      </rPr>
      <t xml:space="preserve">                                                                                                                                                               </t>
    </r>
    <r>
      <rPr>
        <sz val="9"/>
        <rFont val="Times New Roman"/>
        <family val="1"/>
        <charset val="186"/>
      </rPr>
      <t xml:space="preserve">4. Pasisukimo vietose, atsižvelgiant į padidintą mechaninio poveikio intensyvumą rekomenduojamas betono/fibrobetono ir pan. kelio dangos.                                                                      5. Numatyti rūkimui skirtas vienas (su apsauga nuo kritulių) ne mažesnias kaip 20 kv. m.     </t>
    </r>
  </si>
  <si>
    <t>Numatyti visus reikalingus teritorijos lauko baldus / įrangą</t>
  </si>
  <si>
    <t>C</t>
  </si>
  <si>
    <t>B</t>
  </si>
  <si>
    <t>A</t>
  </si>
  <si>
    <t>1. Karinėje teritorijoje turi būti numatytos vietos buitinių atliekų talpykloms. Taip pat turi būti įrengiamos atliekoms skirtos talpyklos, kurios būtų sandarios, uždaromos, pastatytos ant kieto pagrindo.                                                                                                                                                        2. Pripildytos atliekų talpyklos turi būti ištuštinamos (turi būti užtikrintas tinkamas atliekų surinkimo sprendinys);                                                                                                           3. Karinio dalinio buitinių atliekų konteinerių aikštelės įrengiamos ne arčiau kaip 20 metrų atstumu nuo pastatų, kuriuose gyvena ir ilsisi kariai;                                                                                                                                                          4. Buitinių atliekų aikštelės turi būti asfaltuotos, aikštelių įrengimo sprendinys turi užtikrinti patogų jų eksploatavimą (priežiūrą ir valymą).</t>
  </si>
  <si>
    <t>Kita</t>
  </si>
  <si>
    <t>Teritorijos apšvietrimo sprendiniai</t>
  </si>
  <si>
    <t>1.7.1.</t>
  </si>
  <si>
    <t>1.7.2.</t>
  </si>
  <si>
    <t>Teritorijos apsaugos sprendiniai</t>
  </si>
  <si>
    <t>Turi būti suplanuota ir įrengta atsižvelgiant į Karinio dalinio veiklos specifiką.</t>
  </si>
  <si>
    <t>1.8.</t>
  </si>
  <si>
    <t xml:space="preserve">1. Kelius ir įėjimus suprojektuoti pagal tikėtiną naudojimą (transporto rūšį, pėsčiųjų srautą), ypač logistikai skirtose zonose.                                                                                                   2. Važiuojamosios dalies bendras plotis – ne mažiau kaip 8,0 m, eismo juostų skaičius – 2 vnt.
2. Įrengti ilgaamžiškas dangas bei veiksmingą lietaus vandens nuvedimą nuo jų.                                                                                                                                                                                  3. Pagal poreikį turi būti numatyti ir įrengti kelio ženklai, kelių/gatvių/takelių ženklinimai, ratų atmušos, greičio mažinimo kalneliai ir kiti eismo saugumo sprendiniai, užtikrinantys saugų transporto priemonių bei pėsčiųjų eisimą karinėje teritorijoje ir jos prieigose.                                                                                                4. Numatyti administracinės/gyvenamosios zonos kelių tinklą (eismą ratu), užtikrinantį privažiavimą iki pastatų iš dviejų skirtingų pusių (projektuojant vengti akligatvių).                                                                                                                                      5. Patruliavimo kelio šalia perimetro tvoros sprendinius integruoti į bendrą karinio miestelio kelių tinklą.                                                                                                                                        6. Pėstiesiems ir dviračiams skirta danga turi būti saugi, be pavojingų išgaubų, angų, nuožulnumų, įplyšimų bei atitikti jai keliamus funkcinius reikalavimus;                                                                                                                                                              7. Pėsčiųjų ir dviračių takai turi būti dengiami betoninėmis trinkelėmis (trinkelių storis 6 cm) arba asfaltbetonio danga;                                                                                                   8. Planuojant pėsčiųjų ir dviračių takus turi būti atsižvelgta į Karinio dalinio teritorijoje esančių objektų ir zonų funkcinius ryšius.                                                                                                                                                                                                                                                                                                                      9. Tiek pėsčiųjų, tiek transporto priemonių judėjimas teritorijoje turi būti organizuojamas taip, kad jų judėjimo srautai būtų maksimaliai atskirti.                                                                                                                                                                                                                                                                                                                           </t>
  </si>
  <si>
    <r>
      <t xml:space="preserve">1. Numatyti minimalų pakankamą įėjimų / patekimų skaičių į karinio miestelio Objektus;
2. Įgyvendinti pasyvios apsaugos (tvora, apsauginės durys, vartai, atitvarai ir kt.) ir aktyvios apsaugos (el. apsaugos sistemų, stebėjimas vaizdo kameromis ir kt.) sprendinius;                                                                                                                    3. Ties visais įvažiavimais į karinio miestelio teritoriją privalo būti įrengti dviejų tipų automobilių eismą ribojantys užkardos/atitvarai: a) Slenkantys vartai, skirti teritoriją atitverti ne darbo laiku; b) Pakeliami atitvarai, skirti automobilių eismo kontrolei darbo laiku. Šie atitvarai turi būti valdomi iš kontrolės praleidimo punkto;                                                                                                                                        4. Turi būti numatyta asmeninių ir tarnybinio transporto priemonių patekimo į Karinio dalinį ir teritoriją kontrolė,  identifikavimas ir registravimas techninėmis priemonėmis;                                                                                                                   5. Turi būti įrengti automatiniai barjerai transporto priemonių eismo reguliavimui. Automatiniais barjerais turi būti kontroliuojamas automobilių eismas ne tik į Karinio dalinio teritoriją ir iš jos, bet ir teritorijoje atskiriamas lankytojų/svečių automobilių srautas bei jų statymo vietos;
6. Teritorijoje turi būti įrengti ne mažiau kaip du įvažiavimai (vienas iš jų turi būti pagrindinis). Papildomai numatyti atsarginius išvažiavimus - rakinami vartai (2 vnt.).                                                                                                                                                                           7. Iš išorinės tvoros pusės, iki pagrindinio įvažiavimo vartų, turi būti įrengta priartėjimo zona, kurioje turi būti įrengtas informacinis stendas pranešimamas apie nustatytą budrumo lygį, informaciniai kelio ženklai, nurodantys patekimą į karinę teritoriją, greičio apribojimus, judėjimo kryptis bei kiti informaciniai stendai apie sustojimo patikrai vietą;                                                                                                         8. Transporto priemonių srautai turi būti nukreipiami į 2 atskiras įvažiavimo juostas: 1-oji su leidimais, 2-oji juosta skirta be leidimų (transporto priemonėms, reikalaujančioms detalaus patikrinimo);                                                                                                                             9. Ties visais įvažiavimais į Karinio dalinio teritoriją privalo būti įrengti dviejų tipų automobilių eismą ribojantys užkardos/atitvarai: a) Slenkantys vartai, skirti teritoriją atitverti ne darbo laiku; b) Pakeliami atitvarai, skirti automobilių eismo kontrolei darbo laiku;
10. Ties Karinio dalinio išorine tvora (ne arčiau kaip 1-2 metrai nuo Karinio dalinio teritorijos išorinės tvoros) turi būti įrengtas universalus asfaltuotas  patruliavimo kelias, ne mažiau 4,5 m pločio, pritaikytas D2 N1 klasės transporto priemonių judėjimui, kai techniškai leistina pakrautos transporto priemonės (bendroji) </t>
    </r>
    <r>
      <rPr>
        <sz val="9"/>
        <color rgb="FFFF0000"/>
        <rFont val="Times New Roman"/>
        <family val="1"/>
        <charset val="186"/>
      </rPr>
      <t>masė iki 10 t. JLTV</t>
    </r>
    <r>
      <rPr>
        <sz val="9"/>
        <rFont val="Times New Roman"/>
        <family val="1"/>
        <charset val="186"/>
      </rPr>
      <t xml:space="preserve">                                                                                                                                                                                                                                                            </t>
    </r>
  </si>
  <si>
    <r>
      <t>1. Turi būti įrengta Karinio dalinio, įskaitant ir teritorijos apšvietimo sistemų įranga, automatiškai reaguojanti į aplinkos apšviestumą paros metu. Ši sistema taip pat turi dinamiškai reaguoti į žmogaus ar transporto priemonių buvimą ar judėjimą numatytose zonose teritorijoje.                                                                                                           2. Karių judėjimo vietose turi būti įrengtas dirbtinis apšvietimas.                                                                                                                                3. Teritorijos apšvietimo valdymui turi būti įdiegta apšvietimo sistema, leidžianti optimizuoti dirbtinį apšvietimą, priklausomai nuo laiko, dienos šviesos lygio.                                                                                                                                                                                         4. Apšviečiamose zonose teritorijoje apšvietimo lygis žemės paviršiuje turi būti ne mažesnis kaip 20 lx bei atitikti norminiuose teisės aktuose nurodytas normas.                                                                                                                                                                        5. Turi būti numatytas dirbtinis pastatų fasadų ir teritorijos apšvietimas tamsiu paros metu, kuris, siekiant efektyvaus elektros energijos naudojimo, automatiškai įsijungtų/išsijungtų, priklausomai nuo aplinkos apšviestumo.                                                                                                           6. Numatyti apšvietimo stulpus, ne žemesnius kaip 6 m aukščio, reikiamą kiekį. Turi būti numatyta galimybė stulpo vidumi pratempti laidus, šviestuvų stulpai privalo atlaikyti vėjo apkrovas būti saugūs naudoti, vadovaujantis teisės aktų reikalavimais.                                                                                                                                                                    7. Technikos parko zona turi būti aptverta tinklu ir/ arba segmentine metaline tvora ir apsaugota nuo laisvo patekimo į ją tiek pėsčiomis, tiek transporto priemonėmis.                                                                                                                                                                                 8. Patekimas į šią zoną turi būti kontroliuojamas įeigos kontrolės pagalba bei valdomas iš technikos parko kontrolės punkto, zonos perimetras turi būti stebimas kameromis (informacija perduodama į technikos parko kontrolės punktą ir praėjimo punktą).                                                                                                                                                  9. Šios zonos ribose bei patekimui į ją turi būti numatyti atskiri keliai/takai sunkiasvorių vikšrinių transporto priemonių judėjimui tarp zonoje numatomų išvystyti objektų (garažų, remonto dirbtuvių, stoginių, degalinės ir plovyklos). Šioje zonoje taip pat turi būti įrengta technikos aikštė.                                                                                                                                                      10. Karinio dalinio teritorijoje, technikos parko zonoje, taip pat turi būti numatyti atskiri betoniniai sustiprinti kietos kelio dangos keliai/takai, skirti sklandžiam sunkiasvorių vikšrinių transporto priemonių judėjimui tarp zonoje numatomų objektų.</t>
    </r>
    <r>
      <rPr>
        <sz val="9"/>
        <color rgb="FFFF0000"/>
        <rFont val="Times New Roman"/>
        <family val="1"/>
        <charset val="186"/>
      </rPr>
      <t xml:space="preserve"> </t>
    </r>
    <r>
      <rPr>
        <sz val="9"/>
        <color rgb="FF000000"/>
        <rFont val="Times New Roman"/>
        <family val="1"/>
        <charset val="186"/>
      </rPr>
      <t xml:space="preserve">                                                                                                                                                                              11. Planuojant šiuo takus/kelius turi būti numatyti sprendiniai leidžiantys sunkiasvorėms vikšrinėms transporto priemonėms sklandžiai įvažiuoti bei išvažiuoti iš zonoje numatomų objektų, taip pat turi būti užtikrintas sklandus susisiekimas tarp atskirų objektų, turi btūi užtikrinta galimybė transporto priemonėms judėti priešingomis kryptimis.                                                                                                                 12. Sustiprinta kietos kelio dangos konstrukcija turi būti pitaikyta ratinėms (maksimali apkrova vienai ašiai 12 t.) ir vikšrinėms (maksimalus svoris 70 t.) transporto priemonėms. Pasisukimo vietose, atsižvelgiant į padidintą mechaninio poveikio intensyvumą rekomenduojamas betono/fibrobetono ir pan. kelio dangos.                                                                                                                                                                    10. Numatyti funkcinės zonos vidinės plėtros galimybes ateityje.                                                                                                                                                                                         </t>
    </r>
  </si>
  <si>
    <t>1. Turi būti įrengta Karinio dalinio, įskaitant ir teritorijos apšvietimo sistemų įranga, automatiškai reaguojanti į aplinkos apšviestumą paros metu. Ši sistema taip pat turi dinamiškai reaguoti į žmogaus ar transporto priemonių buvimą ar judėjimą numatytose zonose teritorijoje;                                                                                                           2. Karių judėjimo vietose turi būti įrengtas dirbtinis apšvietimas;                                                                                                                                3. Teritorijos apšvietimo valdymui turi būti įdiegta apšvietimo sistema, leidžianti optimizuoti dirbtinį apšvietimą, priklausomai nuo laiko, dienos šviesos lygio.                                                                                                                                                                                         4. Apšviečiamose zonose teritorijoje apšvietimo lygis žemės paviršiuje turi būti ne mažesnis kaip 20 lx bei atitikti norminiuose teisės aktuose nurodytas normas;                                                                                                                                                                        5. Turi būti numatytas dirbtinis pastatų fasadų ir teritorijos apšvietimas tamsiu paros metu, kuris, siekiant efektyvaus elektros energijos naudojimo, automatiškai įsijungtų/išsijungtų, priklausomai nuo aplinkos apšviestumo.                                                                                  6. Numatyti apšvietimo stulpus, ne žemesnius kaip 6 m aukščio, reikiamą kiekį. Turi būti numatyta galimybė stulpo vidumi pratempti laidus, šviestuvų stulpai privalo atlaikyti vėjo apkrovas būti saugūs naudoti, vadovaujantis teisės aktų reikalavimais.                                                                                                                               7. Administracinėje / gyvenamojoje zonoje turi būti taikomi sprendiniai, skirti saugiam pėsčiųjų judėjimui bei patogiam susisiekimui tarp zonoje vystomų objektų (kareivinių, ramovės, sporto infrastruktūros, štabo, valgyklos).                                                                                                                                                                          8. Numatyti rūkimui skirtas vienas (su apsauga nuo kritulių) ne mažesnias kaip 20 kv. m.                                                                                                                                                9. Numatyti sustiprintus kietos dangos kelius, pritaikytus atlaikyti ne mažesnę kaip 10,5 t į ašį apkrovą.                                                                                                                                                                        10. Numatyti funkcinės zonos vidinės plėtros galimybes ateityje.</t>
  </si>
  <si>
    <t xml:space="preserve">1. Turi būti įrengta Karinio dalinio, įskaitant ir teritorijos apšvietimo sistemų įranga, automatiškai reaguojanti į aplinkos apšviestumą paros metu. Ši sistema taip pat turi dinamiškai reaguoti į žmogaus ar transporto priemonių buvimą ar judėjimą numatytose zonose teritorijoje;                                                                                                           2. Karių judėjimo vietose turi būti įrengtas dirbtinis apšvietimas;                                                                                                                                3. Teritorijos apšvietimo valdymui turi būti įdiegta apšvietimo sistema, leidžianti optimizuoti dirbtinį apšvietimą, priklausomai nuo laiko, dienos šviesos lygio;                                                                                                                                                                                         4. Apšviečiamose zonose teritorijoje apšvietimo lygis žemės paviršiuje turi būti ne mažesnis kaip 20 lx bei atitikti norminiuose teisės aktuose nurodytas normas;                                                                                                                                                                        5. Turi būti numatytas dirbtinis pastatų fasadų ir teritorijos apšvietimas tamsiu paros metu, kuris, siekiant efektyvaus elektros energijos naudojimo, automatiškai įsijungtų/išsijungtų, priklausomai nuo aplinkos apšviestumo.                                                                                                                       6. Numatyti apšvietimo stulpus, ne žemesnius kaip 6 m aukščio, reikiamą kiekį. Turi būti numatyta galimybė stulpo vidumi pratempti laidus, šviestuvų stulpai privalo atlaikyti vėjo apkrovas būti saugūs naudoti, vadovaujantis teisės aktų reikalavimais.                                                                                                                                                                               7. Numatyti rūkimui skirtas vienas (su apsauga nuo kritulių) ne mažesnias kaip 20 kv. m.                                                                                                                                                         9. Numatyti funkcinės zonos vidinės plėtros galimybes ateityje.      </t>
  </si>
  <si>
    <t xml:space="preserve">1. Turi būti įrengta Karinio dalinio, įskaitant ir teritorijos apšvietimo sistemų įranga, automatiškai reaguojanti į aplinkos apšviestumą paros metu. Ši sistema taip pat turi dinamiškai reaguoti į žmogaus ar transporto priemonių buvimą ar judėjimą numatytose zonose teritorijoje;                                                                                                                                                                      2. Karių judėjimo vietose turi būti įrengtas dirbtinis apšvietimas;                                                                                                                                3. Teritorijos apšvietimo valdymui turi būti įdiegta apšvietimo sistema, leidžianti optimizuoti dirbtinį apšvietimą, priklausomai nuo laiko, dienos šviesos lygio;                                                                                                                                                                                         4. Apšviečiamose zonose teritorijoje apšvietimo lygis žemės paviršiuje turi būti ne mažesnis kaip 20 lx bei atitikti norminiuose teisės aktuose nurodytas normas;                                                                                                                                                                        5. Turi būti numatytas dirbtinis pastatų fasadų ir teritorijos apšvietimas tamsiu paros metu, kuris, siekiant efektyvaus elektros energijos naudojimo, automatiškai įsijungtų/išsijungtų, priklausomai nuo aplinkos apšviestumo.                                                                                                                                                 6. Sandėliavimo zonoje turi būti taikomi sprendiniai, skirti saugiam pėsčiųjų judėjimui bei patogiam susisiekimui tarp zonoje vystomų objektų (sandėlių, stoginių).                                                                                                                                                                          7. Numatyti funkcinės zonos vidinės plėtros galimybes ateityje.      </t>
  </si>
  <si>
    <t>2 darbalapis. Teritorija</t>
  </si>
  <si>
    <t xml:space="preserve">1 dokumentas 2.1. priedėlio </t>
  </si>
  <si>
    <t>1. Karinė teritorija turi būti švari, tvarkinga, nušienauta, kylant dulkėms drėkinama;                                                                                                                                                                             2. Teritorija turi būti apželdinama dekoratyviniais augalais. Vejoje turi būti sodinami žemaūgiai krūmai ir medžiai;                                                                                                                                        3. Gyvatvorės turi būti karpomos, medžiai – genimi;                                                                                                                    4. Žalios zonos turi būti išdėstytos optimaliai bei jose projektuojami želdiniai turi būti atsparūs vietinėms klimato sąlygoms;                                                                                                                                                   5. Parinkti tokių rūšių ir veislių augalus, kurių priežiūros sąnaudos būtų nedidelės.
6. Vejos laistymui turi būti numatyta laistymo sistema su antrinio lietaus vandens panaudojimo galimybe. Surenkant ir efektyviai panaudojant lietaus vandenį, turi būti sudaryta galimybė pilnai ar dalinai (daugiau kaip pusę vandens poreikio) kompensuoti vandens poreikį, reikalingą vejos laistymui.</t>
  </si>
  <si>
    <t>2.9</t>
  </si>
  <si>
    <t>2.10.</t>
  </si>
  <si>
    <t>Vieninga, visos statinių grupės, Pastatų valdymo sistema  (BMS)</t>
  </si>
  <si>
    <t>1.7.3.</t>
  </si>
  <si>
    <t>Rezervinis elektros tiekimas</t>
  </si>
  <si>
    <t>Įrengtoms kompiuterinėms darbo vietoms, komutacinėms bei serverinių patalpoms turi būti užtikrintas rezervinis maitinimo šaltinis (generatorius): - Kareivinės; Sporto kompleksas; Ramovė. Visam pastatui turi būti numatytas elektros energijos maitinimas, turintis pilnai automatinį ARĮ (pilnas automatinis valdymas). Visam pastatui turi būti užtikrintas rezervinis maitinimas naudojant rezervinį maitinimo šaltinį (generatorių) – Štabas.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</si>
</sst>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6" x14ac:knownFonts="1">
    <font>
      <sz val="11"/>
      <color rgb="FF000000"/>
      <name val="Calibri"/>
      <family val="2"/>
      <charset val="186"/>
    </font>
    <font>
      <sz val="12"/>
      <color rgb="FF000000"/>
      <name val="Times New Roman"/>
      <family val="1"/>
      <charset val="186"/>
    </font>
    <font>
      <b/>
      <sz val="12"/>
      <color rgb="FF000000"/>
      <name val="Times New Roman"/>
      <family val="1"/>
      <charset val="186"/>
    </font>
    <font>
      <sz val="12"/>
      <color rgb="FFFF0000"/>
      <name val="Times New Roman"/>
      <family val="1"/>
      <charset val="186"/>
    </font>
    <font>
      <i/>
      <sz val="12"/>
      <color rgb="FF000000"/>
      <name val="Times New Roman"/>
      <family val="1"/>
      <charset val="186"/>
    </font>
    <font>
      <sz val="12"/>
      <color rgb="FF000000"/>
      <name val="Times New Roman"/>
      <family val="2"/>
      <charset val="186"/>
    </font>
    <font>
      <sz val="12"/>
      <color rgb="FFFF0000"/>
      <name val="Times New Roman"/>
      <family val="2"/>
      <charset val="186"/>
    </font>
    <font>
      <sz val="12"/>
      <name val="Times New Roman"/>
      <family val="1"/>
      <charset val="186"/>
    </font>
    <font>
      <sz val="10"/>
      <color rgb="FF000000"/>
      <name val="Times New Roman"/>
      <family val="1"/>
      <charset val="186"/>
    </font>
    <font>
      <sz val="10"/>
      <name val="Times New Roman"/>
      <family val="1"/>
      <charset val="186"/>
    </font>
    <font>
      <sz val="11"/>
      <color rgb="FF000000"/>
      <name val="Times New Roman"/>
      <family val="1"/>
      <charset val="186"/>
    </font>
    <font>
      <sz val="11"/>
      <name val="Times New Roman"/>
      <family val="1"/>
      <charset val="186"/>
    </font>
    <font>
      <sz val="12"/>
      <color rgb="FF9C6500"/>
      <name val="Times New Roman"/>
      <family val="2"/>
      <charset val="186"/>
    </font>
    <font>
      <b/>
      <sz val="11"/>
      <name val="Times New Roman"/>
      <family val="1"/>
      <charset val="186"/>
    </font>
    <font>
      <b/>
      <sz val="11"/>
      <color rgb="FF000000"/>
      <name val="Times New Roman"/>
      <family val="1"/>
      <charset val="186"/>
    </font>
    <font>
      <sz val="11"/>
      <color rgb="FFFF0000"/>
      <name val="Times New Roman"/>
      <family val="1"/>
      <charset val="186"/>
    </font>
    <font>
      <i/>
      <sz val="11"/>
      <color rgb="FF000000"/>
      <name val="Times New Roman"/>
      <family val="1"/>
      <charset val="186"/>
    </font>
    <font>
      <sz val="11"/>
      <color rgb="FF000000"/>
      <name val="Times New Roman"/>
      <family val="2"/>
      <charset val="186"/>
    </font>
    <font>
      <b/>
      <sz val="11"/>
      <color rgb="FF000000"/>
      <name val="Times New Roman"/>
      <family val="2"/>
      <charset val="186"/>
    </font>
    <font>
      <sz val="11"/>
      <name val="Times New Roman"/>
      <family val="2"/>
      <charset val="186"/>
    </font>
    <font>
      <b/>
      <sz val="11"/>
      <color rgb="FFFF0000"/>
      <name val="Times New Roman"/>
      <family val="1"/>
      <charset val="186"/>
    </font>
    <font>
      <b/>
      <sz val="11"/>
      <name val="Times New Roman"/>
      <family val="2"/>
      <charset val="186"/>
    </font>
    <font>
      <b/>
      <i/>
      <sz val="11"/>
      <name val="Times New Roman"/>
      <family val="2"/>
      <charset val="186"/>
    </font>
    <font>
      <i/>
      <sz val="11"/>
      <color rgb="FFFF0000"/>
      <name val="Times New Roman"/>
      <family val="1"/>
      <charset val="186"/>
    </font>
    <font>
      <sz val="12"/>
      <color theme="1"/>
      <name val="Times New Roman"/>
      <family val="1"/>
      <charset val="186"/>
    </font>
    <font>
      <sz val="11"/>
      <color theme="1"/>
      <name val="Times New Roman"/>
      <family val="1"/>
      <charset val="186"/>
    </font>
    <font>
      <b/>
      <sz val="11"/>
      <color theme="1"/>
      <name val="Times New Roman"/>
      <family val="2"/>
      <charset val="186"/>
    </font>
    <font>
      <b/>
      <sz val="12"/>
      <color theme="1"/>
      <name val="Times New Roman"/>
      <family val="1"/>
      <charset val="186"/>
    </font>
    <font>
      <b/>
      <sz val="11"/>
      <color theme="1"/>
      <name val="Times New Roman"/>
      <family val="1"/>
      <charset val="186"/>
    </font>
    <font>
      <i/>
      <sz val="11"/>
      <color theme="1"/>
      <name val="Times New Roman"/>
      <family val="1"/>
      <charset val="186"/>
    </font>
    <font>
      <b/>
      <i/>
      <sz val="11"/>
      <name val="Times New Roman"/>
      <family val="1"/>
      <charset val="186"/>
    </font>
    <font>
      <sz val="9"/>
      <color rgb="FF000000"/>
      <name val="Times New Roman"/>
      <family val="1"/>
      <charset val="186"/>
    </font>
    <font>
      <sz val="9"/>
      <name val="Times New Roman"/>
      <family val="1"/>
      <charset val="186"/>
    </font>
    <font>
      <sz val="9"/>
      <color rgb="FFFF0000"/>
      <name val="Times New Roman"/>
      <family val="1"/>
      <charset val="186"/>
    </font>
    <font>
      <b/>
      <sz val="9"/>
      <name val="Times New Roman"/>
      <family val="1"/>
      <charset val="186"/>
    </font>
    <font>
      <i/>
      <sz val="11"/>
      <name val="Times New Roman"/>
      <family val="1"/>
      <charset val="186"/>
    </font>
  </fonts>
  <fills count="24">
    <fill>
      <patternFill patternType="none"/>
    </fill>
    <fill>
      <patternFill patternType="gray125"/>
    </fill>
    <fill>
      <patternFill patternType="solid">
        <fgColor rgb="FFFFEB9C"/>
        <bgColor rgb="FFFFFFCC"/>
      </patternFill>
    </fill>
    <fill>
      <patternFill patternType="solid">
        <fgColor rgb="FFFFFFFF"/>
        <bgColor rgb="FFFFFFCC"/>
      </patternFill>
    </fill>
    <fill>
      <patternFill patternType="solid">
        <fgColor rgb="FF9DC3E6"/>
        <bgColor rgb="FF9999FF"/>
      </patternFill>
    </fill>
    <fill>
      <patternFill patternType="solid">
        <fgColor rgb="FFE2F0D9"/>
        <bgColor rgb="FFE7E6E6"/>
      </patternFill>
    </fill>
    <fill>
      <patternFill patternType="solid">
        <fgColor rgb="FFE7E6E6"/>
        <bgColor rgb="FFE2F0D9"/>
      </patternFill>
    </fill>
    <fill>
      <patternFill patternType="solid">
        <fgColor theme="0"/>
        <bgColor rgb="FFFFFF00"/>
      </patternFill>
    </fill>
    <fill>
      <patternFill patternType="solid">
        <fgColor theme="9" tint="0.79998168889431442"/>
        <bgColor indexed="64"/>
      </patternFill>
    </fill>
    <fill>
      <patternFill patternType="solid">
        <fgColor rgb="FFFFFFFF"/>
        <bgColor indexed="64"/>
      </patternFill>
    </fill>
    <fill>
      <patternFill patternType="solid">
        <fgColor theme="4" tint="0.39997558519241921"/>
        <bgColor rgb="FFFFFF00"/>
      </patternFill>
    </fill>
    <fill>
      <patternFill patternType="solid">
        <fgColor theme="2"/>
        <bgColor indexed="64"/>
      </patternFill>
    </fill>
    <fill>
      <patternFill patternType="solid">
        <fgColor theme="2"/>
        <bgColor rgb="FFFFFFCC"/>
      </patternFill>
    </fill>
    <fill>
      <patternFill patternType="solid">
        <fgColor theme="2"/>
        <bgColor rgb="FFE7E6E6"/>
      </patternFill>
    </fill>
    <fill>
      <patternFill patternType="solid">
        <fgColor rgb="FFFFFF00"/>
        <bgColor rgb="FF9999FF"/>
      </patternFill>
    </fill>
    <fill>
      <patternFill patternType="solid">
        <fgColor theme="2"/>
        <bgColor rgb="FFE2F0D9"/>
      </patternFill>
    </fill>
    <fill>
      <patternFill patternType="solid">
        <fgColor theme="4" tint="0.39997558519241921"/>
        <bgColor rgb="FF9999FF"/>
      </patternFill>
    </fill>
    <fill>
      <patternFill patternType="solid">
        <fgColor theme="0"/>
        <bgColor rgb="FFE7E6E6"/>
      </patternFill>
    </fill>
    <fill>
      <patternFill patternType="solid">
        <fgColor theme="4" tint="0.39997558519241921"/>
        <bgColor rgb="FFE2F0D9"/>
      </patternFill>
    </fill>
    <fill>
      <patternFill patternType="solid">
        <fgColor rgb="FFFFC000"/>
        <bgColor rgb="FF9999FF"/>
      </patternFill>
    </fill>
    <fill>
      <patternFill patternType="solid">
        <fgColor rgb="FFFFC000"/>
        <bgColor rgb="FFFFFFCC"/>
      </patternFill>
    </fill>
    <fill>
      <patternFill patternType="solid">
        <fgColor theme="7"/>
        <bgColor rgb="FFE2F0D9"/>
      </patternFill>
    </fill>
    <fill>
      <patternFill patternType="solid">
        <fgColor rgb="FFFFFF00"/>
        <bgColor indexed="64"/>
      </patternFill>
    </fill>
    <fill>
      <patternFill patternType="solid">
        <fgColor theme="6" tint="0.79998168889431442"/>
        <bgColor rgb="FFE2F0D9"/>
      </patternFill>
    </fill>
  </fills>
  <borders count="16">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style="medium">
        <color indexed="64"/>
      </right>
      <top style="medium">
        <color indexed="64"/>
      </top>
      <bottom style="medium">
        <color indexed="64"/>
      </bottom>
      <diagonal/>
    </border>
    <border>
      <left style="thin">
        <color auto="1"/>
      </left>
      <right style="thin">
        <color auto="1"/>
      </right>
      <top/>
      <bottom/>
      <diagonal/>
    </border>
    <border>
      <left style="medium">
        <color indexed="64"/>
      </left>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top/>
      <bottom style="thin">
        <color auto="1"/>
      </bottom>
      <diagonal/>
    </border>
    <border>
      <left/>
      <right/>
      <top style="thin">
        <color auto="1"/>
      </top>
      <bottom style="thin">
        <color auto="1"/>
      </bottom>
      <diagonal/>
    </border>
    <border>
      <left style="medium">
        <color indexed="64"/>
      </left>
      <right style="thin">
        <color auto="1"/>
      </right>
      <top style="medium">
        <color indexed="64"/>
      </top>
      <bottom style="medium">
        <color indexed="64"/>
      </bottom>
      <diagonal/>
    </border>
    <border>
      <left style="thin">
        <color auto="1"/>
      </left>
      <right/>
      <top/>
      <bottom/>
      <diagonal/>
    </border>
  </borders>
  <cellStyleXfs count="2">
    <xf numFmtId="0" fontId="0" fillId="0" borderId="0"/>
    <xf numFmtId="0" fontId="12" fillId="2" borderId="0" applyBorder="0" applyProtection="0"/>
  </cellStyleXfs>
  <cellXfs count="263">
    <xf numFmtId="0" fontId="0" fillId="0" borderId="0" xfId="0"/>
    <xf numFmtId="0" fontId="1" fillId="0" borderId="0" xfId="0" applyFont="1"/>
    <xf numFmtId="0" fontId="2" fillId="0" borderId="3" xfId="0" applyFont="1" applyBorder="1"/>
    <xf numFmtId="0" fontId="2" fillId="0" borderId="3" xfId="0" applyFont="1" applyBorder="1" applyAlignment="1">
      <alignment vertical="center"/>
    </xf>
    <xf numFmtId="0" fontId="2" fillId="0" borderId="0" xfId="0" applyFont="1"/>
    <xf numFmtId="0" fontId="4" fillId="5" borderId="3" xfId="0" applyFont="1" applyFill="1" applyBorder="1" applyAlignment="1">
      <alignment horizontal="center" vertical="center"/>
    </xf>
    <xf numFmtId="0" fontId="4" fillId="0" borderId="3" xfId="0" applyFont="1" applyBorder="1" applyAlignment="1">
      <alignment horizontal="center" vertical="center" wrapText="1"/>
    </xf>
    <xf numFmtId="0" fontId="1" fillId="0" borderId="3" xfId="0" applyFont="1" applyBorder="1" applyAlignment="1">
      <alignment vertical="top" wrapText="1"/>
    </xf>
    <xf numFmtId="0" fontId="1" fillId="5" borderId="3" xfId="0" applyFont="1" applyFill="1" applyBorder="1"/>
    <xf numFmtId="0" fontId="1" fillId="0" borderId="3" xfId="0" applyFont="1" applyBorder="1"/>
    <xf numFmtId="0" fontId="1" fillId="0" borderId="0" xfId="0" applyFont="1" applyAlignment="1">
      <alignment horizontal="left" vertical="top"/>
    </xf>
    <xf numFmtId="0" fontId="13" fillId="4" borderId="3" xfId="0" applyFont="1" applyFill="1" applyBorder="1" applyAlignment="1">
      <alignment vertical="center" wrapText="1"/>
    </xf>
    <xf numFmtId="0" fontId="11" fillId="0" borderId="0" xfId="0" applyFont="1"/>
    <xf numFmtId="0" fontId="11" fillId="0" borderId="0" xfId="0" applyFont="1" applyAlignment="1">
      <alignment horizontal="left"/>
    </xf>
    <xf numFmtId="0" fontId="11" fillId="0" borderId="0" xfId="0" applyFont="1" applyAlignment="1">
      <alignment horizontal="center" vertical="center"/>
    </xf>
    <xf numFmtId="0" fontId="10" fillId="0" borderId="0" xfId="0" applyFont="1"/>
    <xf numFmtId="0" fontId="14" fillId="0" borderId="3" xfId="0" applyFont="1" applyBorder="1"/>
    <xf numFmtId="0" fontId="14" fillId="0" borderId="3" xfId="0" applyFont="1" applyBorder="1" applyAlignment="1">
      <alignment vertical="center"/>
    </xf>
    <xf numFmtId="0" fontId="16" fillId="4" borderId="3" xfId="0" applyFont="1" applyFill="1" applyBorder="1" applyAlignment="1">
      <alignment horizontal="center" vertical="center" wrapText="1"/>
    </xf>
    <xf numFmtId="0" fontId="11" fillId="5" borderId="3" xfId="0" applyFont="1" applyFill="1" applyBorder="1" applyAlignment="1">
      <alignment horizontal="left" vertical="center" wrapText="1"/>
    </xf>
    <xf numFmtId="0" fontId="10" fillId="0" borderId="3" xfId="0" applyFont="1" applyBorder="1"/>
    <xf numFmtId="0" fontId="10" fillId="5" borderId="3" xfId="0" applyFont="1" applyFill="1" applyBorder="1"/>
    <xf numFmtId="0" fontId="11" fillId="3" borderId="3" xfId="0" applyFont="1" applyFill="1" applyBorder="1" applyAlignment="1">
      <alignment horizontal="center" vertical="top" wrapText="1"/>
    </xf>
    <xf numFmtId="0" fontId="11" fillId="3" borderId="3" xfId="0" applyFont="1" applyFill="1" applyBorder="1" applyAlignment="1">
      <alignment horizontal="center" vertical="center" wrapText="1"/>
    </xf>
    <xf numFmtId="0" fontId="11" fillId="9" borderId="3" xfId="0" applyFont="1" applyFill="1" applyBorder="1" applyAlignment="1">
      <alignment horizontal="center" vertical="center" wrapText="1"/>
    </xf>
    <xf numFmtId="0" fontId="15" fillId="0" borderId="0" xfId="0" applyFont="1"/>
    <xf numFmtId="0" fontId="15" fillId="0" borderId="0" xfId="0" applyFont="1" applyAlignment="1">
      <alignment horizontal="left"/>
    </xf>
    <xf numFmtId="0" fontId="14" fillId="3" borderId="3" xfId="0" applyFont="1" applyFill="1" applyBorder="1" applyAlignment="1">
      <alignment horizontal="center" vertical="center"/>
    </xf>
    <xf numFmtId="0" fontId="13" fillId="6" borderId="3" xfId="0" applyFont="1" applyFill="1" applyBorder="1" applyAlignment="1">
      <alignment horizontal="center" vertical="center" wrapText="1"/>
    </xf>
    <xf numFmtId="0" fontId="13" fillId="6" borderId="3" xfId="0" applyFont="1" applyFill="1" applyBorder="1" applyAlignment="1">
      <alignment vertical="center" wrapText="1"/>
    </xf>
    <xf numFmtId="0" fontId="10" fillId="0" borderId="3" xfId="0" applyFont="1" applyBorder="1" applyAlignment="1">
      <alignment horizontal="left" vertical="top" wrapText="1"/>
    </xf>
    <xf numFmtId="0" fontId="15" fillId="0" borderId="0" xfId="0" applyFont="1" applyAlignment="1">
      <alignment horizontal="left" vertical="center"/>
    </xf>
    <xf numFmtId="0" fontId="13" fillId="3" borderId="2" xfId="0" applyFont="1" applyFill="1" applyBorder="1" applyAlignment="1">
      <alignment horizontal="center" vertical="center" wrapText="1"/>
    </xf>
    <xf numFmtId="0" fontId="13" fillId="9" borderId="3" xfId="0" applyFont="1" applyFill="1" applyBorder="1" applyAlignment="1">
      <alignment vertical="center" wrapText="1"/>
    </xf>
    <xf numFmtId="0" fontId="13" fillId="3" borderId="3" xfId="0" applyFont="1" applyFill="1" applyBorder="1" applyAlignment="1">
      <alignment vertical="center" wrapText="1"/>
    </xf>
    <xf numFmtId="0" fontId="11" fillId="3" borderId="3" xfId="0" applyFont="1" applyFill="1" applyBorder="1" applyAlignment="1">
      <alignment vertical="top" wrapText="1"/>
    </xf>
    <xf numFmtId="0" fontId="13" fillId="3" borderId="3" xfId="0" applyFont="1" applyFill="1" applyBorder="1" applyAlignment="1">
      <alignment vertical="top" wrapText="1"/>
    </xf>
    <xf numFmtId="0" fontId="11" fillId="0" borderId="3" xfId="0" applyFont="1" applyBorder="1" applyAlignment="1">
      <alignment vertical="top"/>
    </xf>
    <xf numFmtId="0" fontId="11" fillId="0" borderId="2" xfId="0" applyFont="1" applyBorder="1" applyAlignment="1">
      <alignment horizontal="center" vertical="center" wrapText="1"/>
    </xf>
    <xf numFmtId="0" fontId="10" fillId="0" borderId="3" xfId="0" applyFont="1" applyBorder="1" applyAlignment="1">
      <alignment vertical="center" wrapText="1"/>
    </xf>
    <xf numFmtId="0" fontId="23" fillId="0" borderId="3" xfId="0" applyFont="1" applyBorder="1" applyAlignment="1">
      <alignment horizontal="left" vertical="center" wrapText="1"/>
    </xf>
    <xf numFmtId="0" fontId="16" fillId="5" borderId="3" xfId="0" applyFont="1" applyFill="1" applyBorder="1" applyAlignment="1">
      <alignment horizontal="left" vertical="center"/>
    </xf>
    <xf numFmtId="0" fontId="11" fillId="5" borderId="3" xfId="0" applyFont="1" applyFill="1" applyBorder="1" applyAlignment="1">
      <alignment horizontal="center" vertical="center"/>
    </xf>
    <xf numFmtId="0" fontId="16" fillId="5" borderId="3" xfId="0" applyFont="1" applyFill="1" applyBorder="1" applyAlignment="1">
      <alignment horizontal="left" vertical="top"/>
    </xf>
    <xf numFmtId="0" fontId="11" fillId="5" borderId="3" xfId="0" applyFont="1" applyFill="1" applyBorder="1" applyAlignment="1">
      <alignment horizontal="left"/>
    </xf>
    <xf numFmtId="0" fontId="14" fillId="0" borderId="0" xfId="0" applyFont="1"/>
    <xf numFmtId="0" fontId="20" fillId="0" borderId="0" xfId="0" applyFont="1"/>
    <xf numFmtId="0" fontId="9" fillId="3" borderId="3" xfId="0" applyFont="1" applyFill="1" applyBorder="1" applyAlignment="1">
      <alignment horizontal="left" wrapText="1"/>
    </xf>
    <xf numFmtId="0" fontId="8" fillId="3" borderId="3" xfId="0" applyFont="1" applyFill="1" applyBorder="1" applyAlignment="1">
      <alignment vertical="center" wrapText="1"/>
    </xf>
    <xf numFmtId="0" fontId="9" fillId="3" borderId="3" xfId="0" applyFont="1" applyFill="1" applyBorder="1" applyAlignment="1">
      <alignment vertical="top" wrapText="1"/>
    </xf>
    <xf numFmtId="0" fontId="2" fillId="4" borderId="3"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15" fillId="7" borderId="0" xfId="0" applyFont="1" applyFill="1"/>
    <xf numFmtId="0" fontId="11" fillId="0" borderId="3" xfId="0" applyFont="1" applyBorder="1" applyAlignment="1">
      <alignment vertical="top" wrapText="1"/>
    </xf>
    <xf numFmtId="0" fontId="10" fillId="0" borderId="0" xfId="0" applyFont="1" applyAlignment="1">
      <alignment horizontal="left" vertical="top" wrapText="1"/>
    </xf>
    <xf numFmtId="0" fontId="3" fillId="0" borderId="3" xfId="0" applyFont="1" applyBorder="1"/>
    <xf numFmtId="0" fontId="8" fillId="9" borderId="3" xfId="0" applyFont="1" applyFill="1" applyBorder="1" applyAlignment="1">
      <alignment vertical="top" wrapText="1"/>
    </xf>
    <xf numFmtId="0" fontId="16" fillId="0" borderId="0" xfId="0" applyFont="1" applyAlignment="1">
      <alignment horizontal="left" vertical="top"/>
    </xf>
    <xf numFmtId="0" fontId="1" fillId="5" borderId="6" xfId="0" applyFont="1" applyFill="1" applyBorder="1"/>
    <xf numFmtId="0" fontId="1" fillId="0" borderId="5" xfId="0" applyFont="1" applyBorder="1"/>
    <xf numFmtId="0" fontId="10" fillId="0" borderId="5" xfId="0" applyFont="1" applyBorder="1" applyAlignment="1">
      <alignment horizontal="left" vertical="top"/>
    </xf>
    <xf numFmtId="0" fontId="10" fillId="5" borderId="6" xfId="0" applyFont="1" applyFill="1" applyBorder="1"/>
    <xf numFmtId="0" fontId="10" fillId="5" borderId="2" xfId="0" applyFont="1" applyFill="1" applyBorder="1"/>
    <xf numFmtId="0" fontId="13" fillId="14" borderId="2" xfId="0" applyFont="1" applyFill="1" applyBorder="1" applyAlignment="1">
      <alignment horizontal="center" wrapText="1"/>
    </xf>
    <xf numFmtId="0" fontId="10" fillId="0" borderId="5" xfId="0" applyFont="1" applyBorder="1"/>
    <xf numFmtId="0" fontId="10" fillId="0" borderId="5" xfId="0" applyFont="1" applyBorder="1" applyAlignment="1">
      <alignment horizontal="left" vertical="top" wrapText="1"/>
    </xf>
    <xf numFmtId="0" fontId="16" fillId="5" borderId="6" xfId="0" applyFont="1" applyFill="1" applyBorder="1" applyAlignment="1">
      <alignment horizontal="center" vertical="center" wrapText="1" readingOrder="1"/>
    </xf>
    <xf numFmtId="0" fontId="11" fillId="5" borderId="2" xfId="0" applyFont="1" applyFill="1" applyBorder="1" applyAlignment="1">
      <alignment horizontal="left" vertical="center" wrapText="1"/>
    </xf>
    <xf numFmtId="0" fontId="10" fillId="5" borderId="7" xfId="0" applyFont="1" applyFill="1" applyBorder="1"/>
    <xf numFmtId="0" fontId="10" fillId="5" borderId="1" xfId="0" applyFont="1" applyFill="1" applyBorder="1"/>
    <xf numFmtId="0" fontId="25" fillId="0" borderId="3" xfId="0" applyFont="1" applyBorder="1" applyAlignment="1">
      <alignment horizontal="left" vertical="top" wrapText="1"/>
    </xf>
    <xf numFmtId="0" fontId="24" fillId="0" borderId="3" xfId="0" applyFont="1" applyBorder="1"/>
    <xf numFmtId="0" fontId="13" fillId="12" borderId="2" xfId="0" applyFont="1" applyFill="1" applyBorder="1" applyAlignment="1">
      <alignment horizontal="center" vertical="center" wrapText="1"/>
    </xf>
    <xf numFmtId="0" fontId="13" fillId="15" borderId="3" xfId="0" applyFont="1" applyFill="1" applyBorder="1" applyAlignment="1">
      <alignment vertical="center" wrapText="1"/>
    </xf>
    <xf numFmtId="0" fontId="13" fillId="11" borderId="3" xfId="0" applyFont="1" applyFill="1" applyBorder="1" applyAlignment="1">
      <alignment vertical="center" wrapText="1"/>
    </xf>
    <xf numFmtId="0" fontId="11" fillId="13" borderId="3" xfId="0" applyFont="1" applyFill="1" applyBorder="1" applyAlignment="1">
      <alignment horizontal="left" vertical="center" wrapText="1"/>
    </xf>
    <xf numFmtId="0" fontId="14" fillId="9" borderId="3" xfId="0" applyFont="1" applyFill="1" applyBorder="1" applyAlignment="1">
      <alignment horizontal="right" vertical="top" wrapText="1"/>
    </xf>
    <xf numFmtId="0" fontId="11" fillId="3" borderId="3" xfId="0" applyFont="1" applyFill="1" applyBorder="1" applyAlignment="1">
      <alignment horizontal="right" wrapText="1"/>
    </xf>
    <xf numFmtId="0" fontId="11" fillId="0" borderId="3" xfId="0" applyFont="1" applyBorder="1" applyAlignment="1">
      <alignment horizontal="right" vertical="top"/>
    </xf>
    <xf numFmtId="0" fontId="13" fillId="11" borderId="3" xfId="0" applyFont="1" applyFill="1" applyBorder="1" applyAlignment="1">
      <alignment vertical="top" wrapText="1"/>
    </xf>
    <xf numFmtId="0" fontId="11" fillId="8" borderId="3" xfId="0" applyFont="1" applyFill="1" applyBorder="1" applyAlignment="1">
      <alignment horizontal="left" vertical="center" wrapText="1"/>
    </xf>
    <xf numFmtId="0" fontId="13" fillId="11" borderId="2" xfId="0" applyFont="1" applyFill="1" applyBorder="1" applyAlignment="1">
      <alignment horizontal="center" vertical="center" wrapText="1"/>
    </xf>
    <xf numFmtId="0" fontId="11" fillId="11" borderId="3" xfId="0" applyFont="1" applyFill="1" applyBorder="1" applyAlignment="1">
      <alignment vertical="top" wrapText="1"/>
    </xf>
    <xf numFmtId="0" fontId="9" fillId="11" borderId="3" xfId="0" applyFont="1" applyFill="1" applyBorder="1" applyAlignment="1">
      <alignment vertical="top" wrapText="1"/>
    </xf>
    <xf numFmtId="0" fontId="11" fillId="11" borderId="3" xfId="0" applyFont="1" applyFill="1" applyBorder="1" applyAlignment="1">
      <alignment horizontal="left" vertical="center" wrapText="1"/>
    </xf>
    <xf numFmtId="0" fontId="1" fillId="5" borderId="4" xfId="0" applyFont="1" applyFill="1" applyBorder="1" applyAlignment="1">
      <alignment vertical="center" wrapText="1"/>
    </xf>
    <xf numFmtId="0" fontId="5" fillId="0" borderId="4" xfId="0" applyFont="1" applyBorder="1" applyAlignment="1">
      <alignment vertical="top" wrapText="1"/>
    </xf>
    <xf numFmtId="0" fontId="2" fillId="4" borderId="4" xfId="0" applyFont="1" applyFill="1" applyBorder="1" applyAlignment="1">
      <alignment horizontal="center" vertical="center" wrapText="1"/>
    </xf>
    <xf numFmtId="0" fontId="1" fillId="0" borderId="5" xfId="0" applyFont="1" applyBorder="1" applyAlignment="1">
      <alignment horizontal="left" wrapText="1"/>
    </xf>
    <xf numFmtId="0" fontId="7" fillId="0" borderId="3" xfId="0" applyFont="1" applyBorder="1"/>
    <xf numFmtId="0" fontId="14" fillId="16" borderId="6" xfId="0" applyFont="1" applyFill="1" applyBorder="1" applyAlignment="1">
      <alignment horizontal="center" vertical="center" wrapText="1"/>
    </xf>
    <xf numFmtId="0" fontId="11" fillId="0" borderId="3" xfId="0" applyFont="1" applyBorder="1" applyAlignment="1">
      <alignment horizontal="left" vertical="center" wrapText="1"/>
    </xf>
    <xf numFmtId="0" fontId="10" fillId="17" borderId="2" xfId="0" applyFont="1" applyFill="1" applyBorder="1"/>
    <xf numFmtId="0" fontId="10" fillId="17" borderId="3" xfId="0" applyFont="1" applyFill="1" applyBorder="1"/>
    <xf numFmtId="0" fontId="13" fillId="16" borderId="2" xfId="0" applyFont="1" applyFill="1" applyBorder="1" applyAlignment="1">
      <alignment horizontal="center" vertical="center" wrapText="1"/>
    </xf>
    <xf numFmtId="0" fontId="16" fillId="19" borderId="3" xfId="0" applyFont="1" applyFill="1" applyBorder="1" applyAlignment="1">
      <alignment horizontal="center" vertical="center" wrapText="1"/>
    </xf>
    <xf numFmtId="0" fontId="16" fillId="19" borderId="4" xfId="0" applyFont="1" applyFill="1" applyBorder="1" applyAlignment="1">
      <alignment horizontal="center" vertical="center" wrapText="1"/>
    </xf>
    <xf numFmtId="0" fontId="14" fillId="19" borderId="3" xfId="0" applyFont="1" applyFill="1" applyBorder="1" applyAlignment="1">
      <alignment horizontal="left" vertical="center" wrapText="1"/>
    </xf>
    <xf numFmtId="0" fontId="14" fillId="21" borderId="3" xfId="0" applyFont="1" applyFill="1" applyBorder="1" applyAlignment="1">
      <alignment vertical="center" wrapText="1"/>
    </xf>
    <xf numFmtId="0" fontId="10" fillId="21" borderId="3" xfId="0" applyFont="1" applyFill="1" applyBorder="1" applyAlignment="1">
      <alignment vertical="center" wrapText="1"/>
    </xf>
    <xf numFmtId="0" fontId="10" fillId="21" borderId="4" xfId="0" applyFont="1" applyFill="1" applyBorder="1" applyAlignment="1">
      <alignment vertical="center" wrapText="1"/>
    </xf>
    <xf numFmtId="0" fontId="11" fillId="21" borderId="4" xfId="0" applyFont="1" applyFill="1" applyBorder="1" applyAlignment="1">
      <alignment horizontal="center" vertical="center" wrapText="1"/>
    </xf>
    <xf numFmtId="0" fontId="14" fillId="20" borderId="1" xfId="0" applyFont="1" applyFill="1" applyBorder="1" applyAlignment="1">
      <alignment horizontal="center" vertical="center" wrapText="1"/>
    </xf>
    <xf numFmtId="0" fontId="13" fillId="21" borderId="2" xfId="0" applyFont="1" applyFill="1" applyBorder="1" applyAlignment="1">
      <alignment horizontal="center" vertical="center" wrapText="1"/>
    </xf>
    <xf numFmtId="0" fontId="16" fillId="21" borderId="4" xfId="0" applyFont="1" applyFill="1" applyBorder="1" applyAlignment="1">
      <alignment horizontal="left" vertical="center" wrapText="1"/>
    </xf>
    <xf numFmtId="0" fontId="1" fillId="5" borderId="14" xfId="0" applyFont="1" applyFill="1" applyBorder="1"/>
    <xf numFmtId="0" fontId="1" fillId="8" borderId="10" xfId="0" applyFont="1" applyFill="1" applyBorder="1"/>
    <xf numFmtId="0" fontId="1" fillId="5" borderId="10" xfId="0" applyFont="1" applyFill="1" applyBorder="1"/>
    <xf numFmtId="0" fontId="1" fillId="5" borderId="11" xfId="0" applyFont="1" applyFill="1" applyBorder="1"/>
    <xf numFmtId="0" fontId="16" fillId="4" borderId="6" xfId="0" applyFont="1" applyFill="1" applyBorder="1" applyAlignment="1">
      <alignment horizontal="center" vertical="center" wrapText="1"/>
    </xf>
    <xf numFmtId="0" fontId="10" fillId="0" borderId="6" xfId="0" applyFont="1" applyBorder="1" applyAlignment="1">
      <alignment vertical="top" wrapText="1"/>
    </xf>
    <xf numFmtId="0" fontId="25" fillId="0" borderId="3" xfId="0" applyFont="1" applyBorder="1" applyAlignment="1">
      <alignment vertical="center" wrapText="1"/>
    </xf>
    <xf numFmtId="0" fontId="29" fillId="0" borderId="3" xfId="0" applyFont="1" applyBorder="1" applyAlignment="1">
      <alignment horizontal="left" vertical="center" wrapText="1"/>
    </xf>
    <xf numFmtId="0" fontId="1" fillId="4" borderId="4"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13" fillId="19" borderId="3" xfId="0" applyFont="1" applyFill="1" applyBorder="1" applyAlignment="1">
      <alignment horizontal="center" vertical="center" wrapText="1"/>
    </xf>
    <xf numFmtId="0" fontId="16" fillId="5" borderId="3" xfId="0" applyFont="1" applyFill="1" applyBorder="1" applyAlignment="1">
      <alignment horizontal="center" vertical="center"/>
    </xf>
    <xf numFmtId="0" fontId="11" fillId="0" borderId="3" xfId="0" applyFont="1" applyBorder="1" applyAlignment="1">
      <alignment vertical="center" wrapText="1"/>
    </xf>
    <xf numFmtId="0" fontId="11" fillId="0" borderId="3" xfId="0" applyFont="1" applyBorder="1" applyAlignment="1">
      <alignment vertical="center"/>
    </xf>
    <xf numFmtId="0" fontId="1" fillId="0" borderId="3" xfId="0" applyFont="1" applyBorder="1" applyAlignment="1">
      <alignment vertical="center" wrapText="1"/>
    </xf>
    <xf numFmtId="0" fontId="28" fillId="11" borderId="3" xfId="0" applyFont="1" applyFill="1" applyBorder="1" applyAlignment="1">
      <alignment vertical="center" wrapText="1"/>
    </xf>
    <xf numFmtId="0" fontId="8" fillId="19" borderId="4" xfId="0" applyFont="1" applyFill="1" applyBorder="1" applyAlignment="1">
      <alignment horizontal="left" vertical="top" wrapText="1"/>
    </xf>
    <xf numFmtId="0" fontId="7" fillId="0" borderId="3" xfId="0" applyFont="1" applyBorder="1" applyAlignment="1">
      <alignment vertical="center" wrapText="1"/>
    </xf>
    <xf numFmtId="0" fontId="7" fillId="0" borderId="3" xfId="0" applyFont="1" applyBorder="1" applyAlignment="1">
      <alignment horizontal="justify" vertical="center" wrapText="1"/>
    </xf>
    <xf numFmtId="0" fontId="15" fillId="22" borderId="0" xfId="0" applyFont="1" applyFill="1"/>
    <xf numFmtId="0" fontId="1" fillId="0" borderId="3" xfId="0" applyFont="1" applyFill="1" applyBorder="1" applyAlignment="1">
      <alignment vertical="top" wrapText="1"/>
    </xf>
    <xf numFmtId="0" fontId="1" fillId="0" borderId="15" xfId="0" applyFont="1" applyFill="1" applyBorder="1" applyAlignment="1">
      <alignment horizontal="left" vertical="center"/>
    </xf>
    <xf numFmtId="0" fontId="29" fillId="0" borderId="3" xfId="0" applyFont="1" applyFill="1" applyBorder="1" applyAlignment="1">
      <alignment horizontal="left" vertical="center" wrapText="1"/>
    </xf>
    <xf numFmtId="0" fontId="11" fillId="0" borderId="2" xfId="0" applyFont="1" applyFill="1" applyBorder="1" applyAlignment="1">
      <alignment horizontal="center" vertical="center" wrapText="1"/>
    </xf>
    <xf numFmtId="0" fontId="10" fillId="0" borderId="3" xfId="0" applyFont="1" applyBorder="1" applyAlignment="1">
      <alignment horizontal="center" vertical="center" wrapText="1"/>
    </xf>
    <xf numFmtId="0" fontId="7" fillId="0" borderId="3" xfId="0" applyFont="1" applyBorder="1" applyAlignment="1">
      <alignment vertical="center"/>
    </xf>
    <xf numFmtId="0" fontId="10" fillId="0" borderId="3" xfId="0" applyFont="1" applyBorder="1" applyAlignment="1">
      <alignment horizontal="center" vertical="center"/>
    </xf>
    <xf numFmtId="0" fontId="13" fillId="3" borderId="3" xfId="0" applyFont="1" applyFill="1" applyBorder="1" applyAlignment="1">
      <alignment horizontal="center" vertical="center" wrapText="1"/>
    </xf>
    <xf numFmtId="0" fontId="11" fillId="0" borderId="3" xfId="0" applyFont="1" applyBorder="1" applyAlignment="1">
      <alignment horizontal="center" vertical="center"/>
    </xf>
    <xf numFmtId="0" fontId="28" fillId="11" borderId="3" xfId="0" applyFont="1" applyFill="1" applyBorder="1" applyAlignment="1">
      <alignment horizontal="center" vertical="center"/>
    </xf>
    <xf numFmtId="0" fontId="10" fillId="0" borderId="0" xfId="0" applyFont="1" applyFill="1"/>
    <xf numFmtId="0" fontId="11" fillId="0" borderId="0" xfId="0" applyFont="1" applyFill="1" applyAlignment="1">
      <alignment horizontal="left"/>
    </xf>
    <xf numFmtId="0" fontId="11" fillId="0" borderId="0" xfId="0" applyFont="1" applyFill="1" applyAlignment="1">
      <alignment horizontal="center" vertical="center"/>
    </xf>
    <xf numFmtId="0" fontId="25" fillId="0" borderId="0" xfId="0" applyFont="1" applyFill="1" applyAlignment="1">
      <alignment horizontal="left"/>
    </xf>
    <xf numFmtId="0" fontId="25" fillId="0" borderId="0" xfId="0" applyFont="1" applyFill="1" applyAlignment="1">
      <alignment horizontal="center" vertical="center"/>
    </xf>
    <xf numFmtId="0" fontId="25" fillId="0" borderId="0" xfId="0" applyFont="1" applyFill="1"/>
    <xf numFmtId="0" fontId="31" fillId="0" borderId="5" xfId="0" applyFont="1" applyBorder="1" applyAlignment="1">
      <alignment horizontal="left" vertical="top" wrapText="1"/>
    </xf>
    <xf numFmtId="0" fontId="31" fillId="0" borderId="5" xfId="0" applyFont="1" applyBorder="1"/>
    <xf numFmtId="0" fontId="31" fillId="0" borderId="3" xfId="0" applyFont="1" applyBorder="1"/>
    <xf numFmtId="0" fontId="32" fillId="0" borderId="3" xfId="0" applyFont="1" applyBorder="1"/>
    <xf numFmtId="0" fontId="32" fillId="6" borderId="4" xfId="0" applyFont="1" applyFill="1" applyBorder="1" applyAlignment="1">
      <alignment vertical="top" wrapText="1"/>
    </xf>
    <xf numFmtId="0" fontId="13" fillId="11" borderId="3" xfId="0" applyFont="1" applyFill="1" applyBorder="1" applyAlignment="1">
      <alignment horizontal="center" vertical="center" wrapText="1"/>
    </xf>
    <xf numFmtId="0" fontId="32" fillId="12" borderId="3" xfId="0" applyFont="1" applyFill="1" applyBorder="1" applyAlignment="1">
      <alignment vertical="top" wrapText="1"/>
    </xf>
    <xf numFmtId="0" fontId="32" fillId="3" borderId="3" xfId="0" applyFont="1" applyFill="1" applyBorder="1" applyAlignment="1">
      <alignment vertical="top" wrapText="1"/>
    </xf>
    <xf numFmtId="0" fontId="8" fillId="19" borderId="3" xfId="0" applyFont="1" applyFill="1" applyBorder="1" applyAlignment="1">
      <alignment horizontal="left" vertical="top" wrapText="1"/>
    </xf>
    <xf numFmtId="3" fontId="11" fillId="0" borderId="3" xfId="0" applyNumberFormat="1" applyFont="1" applyBorder="1" applyAlignment="1">
      <alignment horizontal="center" vertical="center"/>
    </xf>
    <xf numFmtId="0" fontId="14" fillId="11" borderId="3" xfId="0" applyFont="1" applyFill="1" applyBorder="1" applyAlignment="1">
      <alignment horizontal="center" vertical="center"/>
    </xf>
    <xf numFmtId="0" fontId="34" fillId="18" borderId="4" xfId="0" applyFont="1" applyFill="1" applyBorder="1" applyAlignment="1">
      <alignment horizontal="center" vertical="center" wrapText="1"/>
    </xf>
    <xf numFmtId="0" fontId="34" fillId="18" borderId="9" xfId="0" applyFont="1" applyFill="1" applyBorder="1" applyAlignment="1">
      <alignment horizontal="center" vertical="center" wrapText="1"/>
    </xf>
    <xf numFmtId="0" fontId="35" fillId="5" borderId="3" xfId="0" applyFont="1" applyFill="1" applyBorder="1" applyAlignment="1">
      <alignment horizontal="center" vertical="center"/>
    </xf>
    <xf numFmtId="3" fontId="10" fillId="0" borderId="3" xfId="0" applyNumberFormat="1" applyFont="1" applyBorder="1" applyAlignment="1">
      <alignment horizontal="center" vertical="center" wrapText="1"/>
    </xf>
    <xf numFmtId="0" fontId="17" fillId="0" borderId="3" xfId="0" applyFont="1" applyBorder="1" applyAlignment="1">
      <alignment vertical="top" wrapText="1"/>
    </xf>
    <xf numFmtId="0" fontId="10" fillId="0" borderId="3" xfId="0" applyFont="1" applyFill="1" applyBorder="1" applyAlignment="1">
      <alignment vertical="top" wrapText="1"/>
    </xf>
    <xf numFmtId="0" fontId="32" fillId="0" borderId="3" xfId="0" applyFont="1" applyBorder="1" applyAlignment="1">
      <alignment vertical="top" wrapText="1"/>
    </xf>
    <xf numFmtId="0" fontId="11" fillId="23" borderId="12" xfId="0" applyFont="1" applyFill="1" applyBorder="1" applyAlignment="1">
      <alignment horizontal="center" vertical="center" wrapText="1"/>
    </xf>
    <xf numFmtId="0" fontId="31" fillId="11" borderId="3" xfId="0" applyFont="1" applyFill="1" applyBorder="1" applyAlignment="1">
      <alignment vertical="top" wrapText="1"/>
    </xf>
    <xf numFmtId="0" fontId="11" fillId="0" borderId="3" xfId="0" applyFont="1" applyBorder="1" applyAlignment="1">
      <alignment horizontal="center" vertical="center" wrapText="1"/>
    </xf>
    <xf numFmtId="0" fontId="11" fillId="3" borderId="2" xfId="0" applyFont="1" applyFill="1" applyBorder="1" applyAlignment="1">
      <alignment horizontal="center" vertical="center" wrapText="1"/>
    </xf>
    <xf numFmtId="0" fontId="11" fillId="23" borderId="12" xfId="0" applyFont="1" applyFill="1" applyBorder="1" applyAlignment="1">
      <alignment horizontal="left" vertical="center" wrapText="1"/>
    </xf>
    <xf numFmtId="0" fontId="32" fillId="0" borderId="3" xfId="0" applyFont="1" applyBorder="1" applyAlignment="1">
      <alignment horizontal="left" vertical="center" wrapText="1"/>
    </xf>
    <xf numFmtId="0" fontId="32" fillId="0" borderId="3" xfId="0" applyFont="1" applyBorder="1" applyAlignment="1">
      <alignment horizontal="center" vertical="center" wrapText="1"/>
    </xf>
    <xf numFmtId="0" fontId="32" fillId="13" borderId="3" xfId="0" applyFont="1" applyFill="1" applyBorder="1" applyAlignment="1">
      <alignment horizontal="left" vertical="center" wrapText="1"/>
    </xf>
    <xf numFmtId="0" fontId="32" fillId="13" borderId="3" xfId="0" applyFont="1" applyFill="1" applyBorder="1" applyAlignment="1">
      <alignment horizontal="center" vertical="center" wrapText="1"/>
    </xf>
    <xf numFmtId="0" fontId="32" fillId="0" borderId="3" xfId="0" applyFont="1" applyFill="1" applyBorder="1" applyAlignment="1">
      <alignment horizontal="left" vertical="center" wrapText="1"/>
    </xf>
    <xf numFmtId="0" fontId="32" fillId="23" borderId="12" xfId="0" applyFont="1" applyFill="1" applyBorder="1" applyAlignment="1">
      <alignment horizontal="left" vertical="center" wrapText="1"/>
    </xf>
    <xf numFmtId="0" fontId="32" fillId="23" borderId="12" xfId="0" applyFont="1" applyFill="1" applyBorder="1" applyAlignment="1">
      <alignment horizontal="center" vertical="center" wrapText="1"/>
    </xf>
    <xf numFmtId="0" fontId="32" fillId="0" borderId="12" xfId="0" applyFont="1" applyFill="1" applyBorder="1" applyAlignment="1">
      <alignment horizontal="left" vertical="center" wrapText="1"/>
    </xf>
    <xf numFmtId="0" fontId="32" fillId="0" borderId="2" xfId="0" applyFont="1" applyBorder="1" applyAlignment="1">
      <alignment horizontal="center" vertical="center" wrapText="1"/>
    </xf>
    <xf numFmtId="0" fontId="31" fillId="9" borderId="3" xfId="0" applyFont="1" applyFill="1" applyBorder="1" applyAlignment="1">
      <alignment vertical="top" wrapText="1"/>
    </xf>
    <xf numFmtId="0" fontId="32" fillId="3" borderId="3" xfId="0" applyFont="1" applyFill="1" applyBorder="1" applyAlignment="1">
      <alignment horizontal="left" wrapText="1"/>
    </xf>
    <xf numFmtId="0" fontId="32" fillId="9" borderId="3" xfId="0" applyFont="1" applyFill="1" applyBorder="1" applyAlignment="1">
      <alignment horizontal="left" vertical="top" wrapText="1"/>
    </xf>
    <xf numFmtId="0" fontId="10" fillId="0" borderId="6" xfId="0" applyFont="1" applyBorder="1"/>
    <xf numFmtId="0" fontId="11" fillId="0" borderId="2" xfId="0" applyFont="1" applyBorder="1" applyAlignment="1">
      <alignment horizontal="center" vertical="center" wrapText="1"/>
    </xf>
    <xf numFmtId="0" fontId="11" fillId="3" borderId="2" xfId="0" applyFont="1" applyFill="1" applyBorder="1" applyAlignment="1">
      <alignment horizontal="center" vertical="center" wrapText="1"/>
    </xf>
    <xf numFmtId="0" fontId="10" fillId="0" borderId="5" xfId="0" applyFont="1" applyBorder="1" applyAlignment="1">
      <alignment vertical="top"/>
    </xf>
    <xf numFmtId="0" fontId="1" fillId="0" borderId="0" xfId="0" applyFont="1" applyAlignment="1">
      <alignment horizontal="left" vertical="top" wrapText="1"/>
    </xf>
    <xf numFmtId="0" fontId="1" fillId="0" borderId="3" xfId="0" applyFont="1" applyBorder="1" applyAlignment="1">
      <alignment horizontal="left"/>
    </xf>
    <xf numFmtId="0" fontId="1" fillId="0" borderId="2" xfId="0" applyFont="1" applyBorder="1" applyAlignment="1">
      <alignment horizontal="center" vertical="center" wrapText="1"/>
    </xf>
    <xf numFmtId="0" fontId="1" fillId="0" borderId="3" xfId="0" applyFont="1" applyBorder="1" applyAlignment="1">
      <alignment horizontal="center" vertical="center"/>
    </xf>
    <xf numFmtId="0" fontId="1" fillId="0" borderId="3" xfId="0" applyFont="1" applyBorder="1" applyAlignment="1">
      <alignment horizontal="center" vertical="center" wrapText="1"/>
    </xf>
    <xf numFmtId="0" fontId="2" fillId="4" borderId="6"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1" fillId="0" borderId="0" xfId="0" applyFont="1" applyAlignment="1">
      <alignment horizontal="center"/>
    </xf>
    <xf numFmtId="0" fontId="3" fillId="0" borderId="0" xfId="0" applyFont="1" applyAlignment="1">
      <alignment horizontal="left" vertical="top" wrapText="1"/>
    </xf>
    <xf numFmtId="0" fontId="7" fillId="0" borderId="3" xfId="0" applyFont="1" applyBorder="1" applyAlignment="1">
      <alignment horizontal="left"/>
    </xf>
    <xf numFmtId="0" fontId="1" fillId="0" borderId="3" xfId="0" applyFont="1" applyBorder="1" applyAlignment="1">
      <alignment horizontal="left" vertical="center"/>
    </xf>
    <xf numFmtId="0" fontId="7" fillId="0" borderId="3" xfId="0" applyFont="1" applyBorder="1" applyAlignment="1">
      <alignment horizontal="left" vertical="center"/>
    </xf>
    <xf numFmtId="0" fontId="15" fillId="0" borderId="0" xfId="0" applyFont="1" applyFill="1" applyBorder="1" applyAlignment="1">
      <alignment horizontal="center" wrapText="1"/>
    </xf>
    <xf numFmtId="0" fontId="15" fillId="0" borderId="15" xfId="0" applyFont="1" applyFill="1" applyBorder="1" applyAlignment="1">
      <alignment horizontal="center" vertical="center" wrapText="1"/>
    </xf>
    <xf numFmtId="0" fontId="14" fillId="11" borderId="6" xfId="0" applyFont="1" applyFill="1" applyBorder="1" applyAlignment="1">
      <alignment horizontal="center" vertical="center"/>
    </xf>
    <xf numFmtId="0" fontId="14" fillId="11" borderId="2" xfId="0" applyFont="1" applyFill="1" applyBorder="1" applyAlignment="1">
      <alignment horizontal="center" vertical="center"/>
    </xf>
    <xf numFmtId="0" fontId="11" fillId="8" borderId="6" xfId="0" applyFont="1" applyFill="1" applyBorder="1" applyAlignment="1">
      <alignment horizontal="left" vertical="center" wrapText="1"/>
    </xf>
    <xf numFmtId="0" fontId="11" fillId="8" borderId="2" xfId="0" applyFont="1" applyFill="1" applyBorder="1" applyAlignment="1">
      <alignment horizontal="left" vertical="center" wrapText="1"/>
    </xf>
    <xf numFmtId="0" fontId="32" fillId="0" borderId="6" xfId="0" applyFont="1" applyBorder="1" applyAlignment="1">
      <alignment horizontal="left" vertical="center" wrapText="1"/>
    </xf>
    <xf numFmtId="0" fontId="32" fillId="0" borderId="2" xfId="0" applyFont="1" applyBorder="1" applyAlignment="1">
      <alignment horizontal="left" vertical="center" wrapText="1"/>
    </xf>
    <xf numFmtId="0" fontId="32" fillId="0" borderId="6" xfId="0" applyFont="1" applyBorder="1" applyAlignment="1">
      <alignment horizontal="center" vertical="center" wrapText="1"/>
    </xf>
    <xf numFmtId="0" fontId="32" fillId="0" borderId="2" xfId="0" applyFont="1" applyBorder="1" applyAlignment="1">
      <alignment horizontal="center" vertical="center" wrapText="1"/>
    </xf>
    <xf numFmtId="0" fontId="11" fillId="0" borderId="3" xfId="0" applyFont="1" applyBorder="1" applyAlignment="1">
      <alignment horizontal="left"/>
    </xf>
    <xf numFmtId="0" fontId="11" fillId="0" borderId="3" xfId="0" applyFont="1" applyBorder="1" applyAlignment="1">
      <alignment horizontal="left" vertical="center"/>
    </xf>
    <xf numFmtId="0" fontId="21" fillId="4" borderId="6" xfId="0" applyFont="1" applyFill="1" applyBorder="1" applyAlignment="1">
      <alignment horizontal="center" vertical="center" wrapText="1"/>
    </xf>
    <xf numFmtId="0" fontId="21" fillId="4" borderId="2" xfId="0" applyFont="1" applyFill="1" applyBorder="1" applyAlignment="1">
      <alignment horizontal="center" vertical="center" wrapText="1"/>
    </xf>
    <xf numFmtId="0" fontId="11" fillId="12" borderId="6" xfId="0" applyFont="1" applyFill="1" applyBorder="1" applyAlignment="1">
      <alignment horizontal="center" vertical="center" wrapText="1"/>
    </xf>
    <xf numFmtId="0" fontId="11" fillId="12" borderId="2" xfId="0" applyFont="1" applyFill="1" applyBorder="1" applyAlignment="1">
      <alignment horizontal="center" vertical="center" wrapText="1"/>
    </xf>
    <xf numFmtId="0" fontId="27" fillId="11" borderId="6" xfId="0" applyFont="1" applyFill="1" applyBorder="1" applyAlignment="1">
      <alignment vertical="center"/>
    </xf>
    <xf numFmtId="0" fontId="27" fillId="11" borderId="2" xfId="0" applyFont="1" applyFill="1" applyBorder="1" applyAlignment="1">
      <alignment vertical="center"/>
    </xf>
    <xf numFmtId="0" fontId="13" fillId="12" borderId="6" xfId="0" applyFont="1" applyFill="1" applyBorder="1" applyAlignment="1">
      <alignment horizontal="center" vertical="center" wrapText="1"/>
    </xf>
    <xf numFmtId="0" fontId="13" fillId="12" borderId="2" xfId="0" applyFont="1" applyFill="1" applyBorder="1" applyAlignment="1">
      <alignment horizontal="center" vertical="center" wrapText="1"/>
    </xf>
    <xf numFmtId="0" fontId="10" fillId="0" borderId="6" xfId="0" applyFont="1" applyBorder="1"/>
    <xf numFmtId="0" fontId="10" fillId="0" borderId="2" xfId="0" applyFont="1" applyBorder="1"/>
    <xf numFmtId="0" fontId="31" fillId="12" borderId="6" xfId="0" applyFont="1" applyFill="1" applyBorder="1" applyAlignment="1">
      <alignment horizontal="left" vertical="top" wrapText="1"/>
    </xf>
    <xf numFmtId="0" fontId="31" fillId="12" borderId="2" xfId="0" applyFont="1" applyFill="1" applyBorder="1" applyAlignment="1">
      <alignment horizontal="left" vertical="top" wrapText="1"/>
    </xf>
    <xf numFmtId="0" fontId="11" fillId="13" borderId="6" xfId="0" applyFont="1" applyFill="1" applyBorder="1" applyAlignment="1">
      <alignment horizontal="left" vertical="center" wrapText="1"/>
    </xf>
    <xf numFmtId="0" fontId="11" fillId="13" borderId="2" xfId="0" applyFont="1" applyFill="1" applyBorder="1" applyAlignment="1">
      <alignment horizontal="left" vertical="center" wrapText="1"/>
    </xf>
    <xf numFmtId="0" fontId="32" fillId="13" borderId="6" xfId="0" applyFont="1" applyFill="1" applyBorder="1" applyAlignment="1">
      <alignment horizontal="left" vertical="center" wrapText="1"/>
    </xf>
    <xf numFmtId="0" fontId="32" fillId="13" borderId="2" xfId="0" applyFont="1" applyFill="1" applyBorder="1" applyAlignment="1">
      <alignment horizontal="left" vertical="center" wrapText="1"/>
    </xf>
    <xf numFmtId="0" fontId="32" fillId="13" borderId="6" xfId="0" applyFont="1" applyFill="1" applyBorder="1" applyAlignment="1">
      <alignment horizontal="center" vertical="center" wrapText="1"/>
    </xf>
    <xf numFmtId="0" fontId="32" fillId="13" borderId="2" xfId="0" applyFont="1" applyFill="1" applyBorder="1" applyAlignment="1">
      <alignment horizontal="center" vertical="center" wrapText="1"/>
    </xf>
    <xf numFmtId="0" fontId="11" fillId="3" borderId="6"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11" fillId="0" borderId="0" xfId="0" applyFont="1" applyAlignment="1">
      <alignment horizontal="center"/>
    </xf>
    <xf numFmtId="0" fontId="19" fillId="0" borderId="0" xfId="0" applyFont="1" applyFill="1" applyAlignment="1">
      <alignment horizontal="left" vertical="center" wrapText="1"/>
    </xf>
    <xf numFmtId="0" fontId="11" fillId="0" borderId="0" xfId="0" applyFont="1" applyAlignment="1">
      <alignment horizontal="left"/>
    </xf>
    <xf numFmtId="0" fontId="25" fillId="0" borderId="0" xfId="0" applyFont="1" applyAlignment="1">
      <alignment horizontal="left" vertical="center" wrapText="1"/>
    </xf>
    <xf numFmtId="0" fontId="19" fillId="0" borderId="0" xfId="0" applyFont="1" applyAlignment="1">
      <alignment horizontal="left" vertical="center" wrapText="1"/>
    </xf>
    <xf numFmtId="0" fontId="11" fillId="0" borderId="0" xfId="0" applyFont="1" applyAlignment="1">
      <alignment horizontal="left" vertical="center" wrapText="1"/>
    </xf>
    <xf numFmtId="0" fontId="10" fillId="0" borderId="0" xfId="0" applyFont="1" applyAlignment="1">
      <alignment horizontal="left"/>
    </xf>
    <xf numFmtId="0" fontId="21" fillId="16" borderId="6" xfId="0" applyFont="1" applyFill="1" applyBorder="1" applyAlignment="1">
      <alignment horizontal="center" vertical="center" wrapText="1"/>
    </xf>
    <xf numFmtId="0" fontId="21" fillId="16" borderId="2" xfId="0" applyFont="1" applyFill="1" applyBorder="1" applyAlignment="1">
      <alignment horizontal="center" vertical="center" wrapText="1"/>
    </xf>
    <xf numFmtId="0" fontId="14" fillId="4" borderId="6" xfId="0" applyFont="1" applyFill="1" applyBorder="1" applyAlignment="1">
      <alignment horizontal="center" vertical="center" wrapText="1"/>
    </xf>
    <xf numFmtId="0" fontId="14" fillId="4" borderId="2" xfId="0" applyFont="1" applyFill="1" applyBorder="1" applyAlignment="1">
      <alignment horizontal="center" vertical="center" wrapText="1"/>
    </xf>
    <xf numFmtId="0" fontId="26" fillId="10" borderId="3" xfId="0" applyFont="1" applyFill="1" applyBorder="1" applyAlignment="1">
      <alignment horizontal="center" vertical="center" wrapText="1"/>
    </xf>
    <xf numFmtId="0" fontId="14" fillId="4" borderId="3" xfId="0" applyFont="1" applyFill="1" applyBorder="1" applyAlignment="1">
      <alignment horizontal="center" vertical="center"/>
    </xf>
    <xf numFmtId="0" fontId="11" fillId="0" borderId="4" xfId="0" applyFont="1" applyBorder="1" applyAlignment="1">
      <alignment horizontal="left"/>
    </xf>
    <xf numFmtId="0" fontId="11" fillId="0" borderId="13" xfId="0" applyFont="1" applyBorder="1" applyAlignment="1">
      <alignment horizontal="left"/>
    </xf>
    <xf numFmtId="0" fontId="11" fillId="0" borderId="5" xfId="0" applyFont="1" applyBorder="1" applyAlignment="1">
      <alignment horizontal="left"/>
    </xf>
    <xf numFmtId="0" fontId="13" fillId="4" borderId="3" xfId="0" applyFont="1" applyFill="1" applyBorder="1" applyAlignment="1">
      <alignment horizontal="center" vertical="center" wrapText="1"/>
    </xf>
    <xf numFmtId="0" fontId="13" fillId="4" borderId="6" xfId="0" applyFont="1" applyFill="1" applyBorder="1" applyAlignment="1">
      <alignment horizontal="center" vertical="center" wrapText="1"/>
    </xf>
    <xf numFmtId="0" fontId="13" fillId="4" borderId="2" xfId="0" applyFont="1" applyFill="1" applyBorder="1" applyAlignment="1">
      <alignment horizontal="center" vertical="center" wrapText="1"/>
    </xf>
    <xf numFmtId="0" fontId="25" fillId="0" borderId="0" xfId="0" applyFont="1" applyFill="1" applyAlignment="1">
      <alignment horizontal="left"/>
    </xf>
    <xf numFmtId="0" fontId="14" fillId="4" borderId="4" xfId="0" applyFont="1" applyFill="1" applyBorder="1" applyAlignment="1">
      <alignment horizontal="center" vertical="center" wrapText="1"/>
    </xf>
    <xf numFmtId="0" fontId="14" fillId="4" borderId="13" xfId="0" applyFont="1" applyFill="1" applyBorder="1" applyAlignment="1">
      <alignment horizontal="center" vertical="center" wrapText="1"/>
    </xf>
    <xf numFmtId="0" fontId="14" fillId="4" borderId="5" xfId="0" applyFont="1" applyFill="1" applyBorder="1" applyAlignment="1">
      <alignment horizontal="center" vertical="center" wrapText="1"/>
    </xf>
    <xf numFmtId="0" fontId="10" fillId="0" borderId="8" xfId="0" applyFont="1" applyBorder="1" applyAlignment="1">
      <alignment horizontal="left" vertical="top" wrapText="1"/>
    </xf>
    <xf numFmtId="0" fontId="11" fillId="0" borderId="0" xfId="0" applyFont="1" applyFill="1" applyAlignment="1">
      <alignment horizontal="left"/>
    </xf>
    <xf numFmtId="0" fontId="32" fillId="0" borderId="6" xfId="0" applyFont="1" applyBorder="1" applyAlignment="1">
      <alignment vertical="top" wrapText="1"/>
    </xf>
    <xf numFmtId="0" fontId="32" fillId="0" borderId="8" xfId="0" applyFont="1" applyBorder="1" applyAlignment="1">
      <alignment vertical="top" wrapText="1"/>
    </xf>
    <xf numFmtId="0" fontId="32" fillId="0" borderId="2" xfId="0" applyFont="1" applyBorder="1" applyAlignment="1">
      <alignment vertical="top" wrapText="1"/>
    </xf>
    <xf numFmtId="0" fontId="11" fillId="0" borderId="6"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6" xfId="0" applyFont="1" applyBorder="1" applyAlignment="1">
      <alignment horizontal="center" vertical="center"/>
    </xf>
    <xf numFmtId="0" fontId="11" fillId="0" borderId="2" xfId="0" applyFont="1" applyBorder="1" applyAlignment="1">
      <alignment horizontal="center" vertical="center"/>
    </xf>
    <xf numFmtId="0" fontId="10" fillId="0" borderId="6" xfId="0" applyFont="1" applyBorder="1" applyAlignment="1">
      <alignment horizontal="center" vertical="center"/>
    </xf>
    <xf numFmtId="0" fontId="10" fillId="0" borderId="2" xfId="0" applyFont="1" applyBorder="1" applyAlignment="1">
      <alignment horizontal="center" vertical="center"/>
    </xf>
    <xf numFmtId="0" fontId="11" fillId="0" borderId="6" xfId="0" applyFont="1" applyBorder="1" applyAlignment="1">
      <alignment vertical="center" wrapText="1"/>
    </xf>
    <xf numFmtId="0" fontId="11" fillId="0" borderId="2" xfId="0" applyFont="1" applyBorder="1" applyAlignment="1">
      <alignment vertical="center" wrapText="1"/>
    </xf>
    <xf numFmtId="0" fontId="32" fillId="0" borderId="3" xfId="0" applyFont="1" applyBorder="1" applyAlignment="1">
      <alignment horizontal="left" vertical="top" wrapText="1"/>
    </xf>
  </cellXfs>
  <cellStyles count="2">
    <cellStyle name="Explanatory Text" xfId="1" builtinId="53" customBuiltin="1"/>
    <cellStyle name="Normal" xfId="0" builtinId="0"/>
  </cellStyles>
  <dxfs count="0"/>
  <tableStyles count="0" defaultTableStyle="TableStyleMedium2" defaultPivotStyle="PivotStyleLight16"/>
  <colors>
    <indexedColors>
      <rgbColor rgb="FF000000"/>
      <rgbColor rgb="FFFFFFFF"/>
      <rgbColor rgb="FFFF0000"/>
      <rgbColor rgb="FF00FF00"/>
      <rgbColor rgb="FF0000EE"/>
      <rgbColor rgb="FFFFFF00"/>
      <rgbColor rgb="FFFF00FF"/>
      <rgbColor rgb="FF00FFFF"/>
      <rgbColor rgb="FFCC0000"/>
      <rgbColor rgb="FF006600"/>
      <rgbColor rgb="FF000080"/>
      <rgbColor rgb="FF996600"/>
      <rgbColor rgb="FF800080"/>
      <rgbColor rgb="FF008080"/>
      <rgbColor rgb="FFDDDDDD"/>
      <rgbColor rgb="FF808080"/>
      <rgbColor rgb="FF9999FF"/>
      <rgbColor rgb="FF993366"/>
      <rgbColor rgb="FFFFFFCC"/>
      <rgbColor rgb="FFE2F0D9"/>
      <rgbColor rgb="FF660066"/>
      <rgbColor rgb="FFFF8080"/>
      <rgbColor rgb="FF0563C1"/>
      <rgbColor rgb="FFD9D9D9"/>
      <rgbColor rgb="FF000080"/>
      <rgbColor rgb="FFFF00FF"/>
      <rgbColor rgb="FFFFFF00"/>
      <rgbColor rgb="FF00FFFF"/>
      <rgbColor rgb="FF800080"/>
      <rgbColor rgb="FF800000"/>
      <rgbColor rgb="FF008080"/>
      <rgbColor rgb="FF0000FF"/>
      <rgbColor rgb="FF00B0F0"/>
      <rgbColor rgb="FFE7E6E6"/>
      <rgbColor rgb="FFCCFFCC"/>
      <rgbColor rgb="FFFFEB9C"/>
      <rgbColor rgb="FF9DC3E6"/>
      <rgbColor rgb="FFFF99CC"/>
      <rgbColor rgb="FFCC99FF"/>
      <rgbColor rgb="FFFFCCCC"/>
      <rgbColor rgb="FF3366FF"/>
      <rgbColor rgb="FF33CCCC"/>
      <rgbColor rgb="FF92D050"/>
      <rgbColor rgb="FFFFC000"/>
      <rgbColor rgb="FFFF9900"/>
      <rgbColor rgb="FFFF6600"/>
      <rgbColor rgb="FF7C7C7C"/>
      <rgbColor rgb="FF969696"/>
      <rgbColor rgb="FF003366"/>
      <rgbColor rgb="FF339966"/>
      <rgbColor rgb="FF003300"/>
      <rgbColor rgb="FF333300"/>
      <rgbColor rgb="FF9C6500"/>
      <rgbColor rgb="FF993366"/>
      <rgbColor rgb="FF535353"/>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microsoft.com/office/2017/10/relationships/person" Target="persons/person.xml"/><Relationship Id="rId4" Type="http://schemas.openxmlformats.org/officeDocument/2006/relationships/styles" Target="style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N84"/>
  <sheetViews>
    <sheetView tabSelected="1" zoomScale="70" zoomScaleNormal="70" workbookViewId="0">
      <selection activeCell="H24" sqref="H24"/>
    </sheetView>
  </sheetViews>
  <sheetFormatPr defaultRowHeight="15.75" x14ac:dyDescent="0.25"/>
  <cols>
    <col min="1" max="1" width="5.7109375" style="1"/>
    <col min="2" max="2" width="28.28515625" style="1"/>
    <col min="3" max="3" width="52" style="1" customWidth="1"/>
    <col min="4" max="5" width="27.7109375" style="1" customWidth="1"/>
    <col min="6" max="6" width="27.5703125" style="1" customWidth="1"/>
    <col min="7" max="7" width="27.28515625" style="1" customWidth="1"/>
    <col min="8" max="8" width="68" style="1"/>
    <col min="9" max="9" width="110.85546875" style="1" customWidth="1"/>
    <col min="10" max="10" width="49.7109375" style="1"/>
    <col min="11" max="1028" width="9" style="1"/>
  </cols>
  <sheetData>
    <row r="1" spans="1:9" ht="15" customHeight="1" x14ac:dyDescent="0.25">
      <c r="D1" s="189" t="s">
        <v>49</v>
      </c>
      <c r="E1" s="189"/>
      <c r="F1" s="189"/>
      <c r="G1" s="189"/>
      <c r="H1" s="189"/>
    </row>
    <row r="2" spans="1:9" ht="15" customHeight="1" x14ac:dyDescent="0.25"/>
    <row r="3" spans="1:9" ht="15" customHeight="1" x14ac:dyDescent="0.25">
      <c r="B3" s="2" t="s">
        <v>2</v>
      </c>
      <c r="C3" s="191" t="s">
        <v>227</v>
      </c>
      <c r="D3" s="191"/>
      <c r="E3" s="191"/>
      <c r="F3" s="191"/>
      <c r="G3" s="191"/>
      <c r="H3" s="191"/>
    </row>
    <row r="4" spans="1:9" ht="15" customHeight="1" x14ac:dyDescent="0.25">
      <c r="B4" s="2" t="s">
        <v>3</v>
      </c>
      <c r="C4" s="191" t="s">
        <v>228</v>
      </c>
      <c r="D4" s="191"/>
      <c r="E4" s="191"/>
      <c r="F4" s="191"/>
      <c r="G4" s="191"/>
      <c r="H4" s="191"/>
    </row>
    <row r="5" spans="1:9" ht="15" customHeight="1" x14ac:dyDescent="0.25">
      <c r="B5" s="3" t="s">
        <v>4</v>
      </c>
      <c r="C5" s="192" t="s">
        <v>5</v>
      </c>
      <c r="D5" s="192"/>
      <c r="E5" s="192"/>
      <c r="F5" s="192"/>
      <c r="G5" s="192"/>
      <c r="H5" s="192"/>
    </row>
    <row r="6" spans="1:9" ht="15" customHeight="1" x14ac:dyDescent="0.25">
      <c r="B6" s="3" t="s">
        <v>6</v>
      </c>
      <c r="C6" s="193" t="s">
        <v>229</v>
      </c>
      <c r="D6" s="193"/>
      <c r="E6" s="193"/>
      <c r="F6" s="193"/>
      <c r="G6" s="193"/>
      <c r="H6" s="193"/>
    </row>
    <row r="7" spans="1:9" ht="15" customHeight="1" x14ac:dyDescent="0.25">
      <c r="B7" s="2" t="s">
        <v>7</v>
      </c>
      <c r="C7" s="181" t="s">
        <v>8</v>
      </c>
      <c r="D7" s="181"/>
      <c r="E7" s="181"/>
      <c r="F7" s="181"/>
      <c r="G7" s="181"/>
      <c r="H7" s="181"/>
    </row>
    <row r="8" spans="1:9" ht="15" customHeight="1" x14ac:dyDescent="0.25">
      <c r="A8" s="4"/>
      <c r="B8" s="4"/>
      <c r="C8" s="4"/>
    </row>
    <row r="9" spans="1:9" ht="19.899999999999999" customHeight="1" x14ac:dyDescent="0.25">
      <c r="A9" s="185" t="s">
        <v>9</v>
      </c>
      <c r="B9" s="185" t="s">
        <v>10</v>
      </c>
      <c r="C9" s="185" t="s">
        <v>74</v>
      </c>
      <c r="D9" s="185" t="s">
        <v>73</v>
      </c>
      <c r="E9" s="185" t="s">
        <v>72</v>
      </c>
      <c r="F9" s="187" t="s">
        <v>90</v>
      </c>
      <c r="G9" s="188"/>
      <c r="H9" s="185" t="s">
        <v>1</v>
      </c>
    </row>
    <row r="10" spans="1:9" ht="95.45" customHeight="1" x14ac:dyDescent="0.25">
      <c r="A10" s="186"/>
      <c r="B10" s="186"/>
      <c r="C10" s="186"/>
      <c r="D10" s="186"/>
      <c r="E10" s="186"/>
      <c r="F10" s="50" t="s">
        <v>94</v>
      </c>
      <c r="G10" s="50" t="s">
        <v>95</v>
      </c>
      <c r="H10" s="186"/>
    </row>
    <row r="11" spans="1:9" ht="73.5" customHeight="1" x14ac:dyDescent="0.25">
      <c r="A11" s="50"/>
      <c r="B11" s="50"/>
      <c r="C11" s="51" t="s">
        <v>42</v>
      </c>
      <c r="D11" s="5" t="s">
        <v>32</v>
      </c>
      <c r="E11" s="5" t="s">
        <v>32</v>
      </c>
      <c r="F11" s="5" t="s">
        <v>32</v>
      </c>
      <c r="G11" s="5" t="s">
        <v>32</v>
      </c>
      <c r="H11" s="6" t="s">
        <v>37</v>
      </c>
    </row>
    <row r="12" spans="1:9" ht="15" customHeight="1" x14ac:dyDescent="0.25">
      <c r="A12" s="182" t="s">
        <v>11</v>
      </c>
      <c r="B12" s="182" t="s">
        <v>12</v>
      </c>
      <c r="C12" s="7" t="s">
        <v>141</v>
      </c>
      <c r="D12" s="8"/>
      <c r="E12" s="8"/>
      <c r="F12" s="8"/>
      <c r="G12" s="8"/>
      <c r="H12" s="9"/>
    </row>
    <row r="13" spans="1:9" ht="15" customHeight="1" x14ac:dyDescent="0.25">
      <c r="A13" s="182"/>
      <c r="B13" s="182"/>
      <c r="C13" s="7" t="s">
        <v>142</v>
      </c>
      <c r="D13" s="8"/>
      <c r="E13" s="8"/>
      <c r="F13" s="8"/>
      <c r="G13" s="8"/>
      <c r="H13" s="9"/>
    </row>
    <row r="14" spans="1:9" ht="15" customHeight="1" x14ac:dyDescent="0.25">
      <c r="A14" s="182"/>
      <c r="B14" s="182"/>
      <c r="C14" s="125" t="s">
        <v>176</v>
      </c>
      <c r="D14" s="8"/>
      <c r="E14" s="8"/>
      <c r="F14" s="8"/>
      <c r="G14" s="8"/>
      <c r="H14" s="9"/>
      <c r="I14" s="126"/>
    </row>
    <row r="15" spans="1:9" ht="15" customHeight="1" x14ac:dyDescent="0.25">
      <c r="A15" s="182"/>
      <c r="B15" s="182"/>
      <c r="C15" s="7" t="s">
        <v>177</v>
      </c>
      <c r="D15" s="8"/>
      <c r="E15" s="8"/>
      <c r="F15" s="8"/>
      <c r="G15" s="8"/>
      <c r="H15" s="9"/>
    </row>
    <row r="16" spans="1:9" ht="30.75" customHeight="1" x14ac:dyDescent="0.25">
      <c r="A16" s="182"/>
      <c r="B16" s="182"/>
      <c r="C16" s="85" t="s">
        <v>178</v>
      </c>
      <c r="D16" s="8"/>
      <c r="E16" s="8"/>
      <c r="F16" s="8"/>
      <c r="G16" s="8"/>
      <c r="H16" s="141" t="s">
        <v>29</v>
      </c>
    </row>
    <row r="17" spans="1:8" x14ac:dyDescent="0.25">
      <c r="A17" s="182"/>
      <c r="B17" s="182"/>
      <c r="C17" s="113" t="s">
        <v>13</v>
      </c>
      <c r="D17" s="8"/>
      <c r="E17" s="8"/>
      <c r="F17" s="8"/>
      <c r="G17" s="8"/>
      <c r="H17" s="142"/>
    </row>
    <row r="18" spans="1:8" ht="31.5" customHeight="1" x14ac:dyDescent="0.25">
      <c r="A18" s="183" t="s">
        <v>14</v>
      </c>
      <c r="B18" s="184" t="s">
        <v>15</v>
      </c>
      <c r="C18" s="86" t="s">
        <v>143</v>
      </c>
      <c r="D18" s="8"/>
      <c r="E18" s="8"/>
      <c r="F18" s="8"/>
      <c r="G18" s="8"/>
      <c r="H18" s="142"/>
    </row>
    <row r="19" spans="1:8" ht="15" customHeight="1" x14ac:dyDescent="0.25">
      <c r="A19" s="183"/>
      <c r="B19" s="184"/>
      <c r="C19" s="7" t="s">
        <v>144</v>
      </c>
      <c r="D19" s="8"/>
      <c r="E19" s="8"/>
      <c r="F19" s="8"/>
      <c r="G19" s="8"/>
      <c r="H19" s="143" t="s">
        <v>257</v>
      </c>
    </row>
    <row r="20" spans="1:8" ht="15" customHeight="1" x14ac:dyDescent="0.25">
      <c r="A20" s="183"/>
      <c r="B20" s="184"/>
      <c r="C20" s="7" t="s">
        <v>145</v>
      </c>
      <c r="D20" s="8"/>
      <c r="E20" s="8"/>
      <c r="F20" s="8"/>
      <c r="G20" s="8"/>
      <c r="H20" s="144" t="s">
        <v>67</v>
      </c>
    </row>
    <row r="21" spans="1:8" ht="15" customHeight="1" x14ac:dyDescent="0.25">
      <c r="A21" s="183"/>
      <c r="B21" s="184"/>
      <c r="C21" s="7" t="s">
        <v>146</v>
      </c>
      <c r="D21" s="8"/>
      <c r="E21" s="8"/>
      <c r="F21" s="8"/>
      <c r="G21" s="8"/>
      <c r="H21" s="144" t="s">
        <v>67</v>
      </c>
    </row>
    <row r="22" spans="1:8" ht="15" customHeight="1" x14ac:dyDescent="0.25">
      <c r="A22" s="183"/>
      <c r="B22" s="184"/>
      <c r="C22" s="7" t="s">
        <v>147</v>
      </c>
      <c r="D22" s="8"/>
      <c r="E22" s="8"/>
      <c r="F22" s="8"/>
      <c r="G22" s="8"/>
      <c r="H22" s="144" t="s">
        <v>67</v>
      </c>
    </row>
    <row r="23" spans="1:8" ht="15" customHeight="1" x14ac:dyDescent="0.25">
      <c r="A23" s="183"/>
      <c r="B23" s="184"/>
      <c r="C23" s="7" t="s">
        <v>148</v>
      </c>
      <c r="D23" s="8"/>
      <c r="E23" s="8"/>
      <c r="F23" s="8"/>
      <c r="G23" s="8"/>
      <c r="H23" s="144" t="s">
        <v>67</v>
      </c>
    </row>
    <row r="24" spans="1:8" ht="15" customHeight="1" x14ac:dyDescent="0.25">
      <c r="A24" s="183"/>
      <c r="B24" s="184"/>
      <c r="C24" s="7" t="s">
        <v>149</v>
      </c>
      <c r="D24" s="8"/>
      <c r="E24" s="8"/>
      <c r="F24" s="8"/>
      <c r="G24" s="8"/>
      <c r="H24" s="144" t="s">
        <v>68</v>
      </c>
    </row>
    <row r="25" spans="1:8" ht="15" customHeight="1" x14ac:dyDescent="0.25">
      <c r="A25" s="183"/>
      <c r="B25" s="184"/>
      <c r="C25" s="7" t="s">
        <v>150</v>
      </c>
      <c r="D25" s="8"/>
      <c r="E25" s="8"/>
      <c r="F25" s="8"/>
      <c r="G25" s="8"/>
      <c r="H25" s="144" t="s">
        <v>68</v>
      </c>
    </row>
    <row r="26" spans="1:8" ht="15" customHeight="1" x14ac:dyDescent="0.25">
      <c r="A26" s="183"/>
      <c r="B26" s="184"/>
      <c r="C26" s="7" t="s">
        <v>151</v>
      </c>
      <c r="D26" s="8"/>
      <c r="E26" s="8"/>
      <c r="F26" s="8"/>
      <c r="G26" s="8"/>
      <c r="H26" s="144" t="s">
        <v>69</v>
      </c>
    </row>
    <row r="27" spans="1:8" ht="15" customHeight="1" x14ac:dyDescent="0.25">
      <c r="A27" s="183"/>
      <c r="B27" s="184"/>
      <c r="C27" s="7" t="s">
        <v>152</v>
      </c>
      <c r="D27" s="8"/>
      <c r="E27" s="8"/>
      <c r="F27" s="8"/>
      <c r="G27" s="8"/>
      <c r="H27" s="144" t="s">
        <v>70</v>
      </c>
    </row>
    <row r="28" spans="1:8" ht="15" customHeight="1" x14ac:dyDescent="0.25">
      <c r="A28" s="183"/>
      <c r="B28" s="184"/>
      <c r="C28" s="7" t="s">
        <v>153</v>
      </c>
      <c r="D28" s="8"/>
      <c r="E28" s="8"/>
      <c r="F28" s="8"/>
      <c r="G28" s="8"/>
      <c r="H28" s="144" t="s">
        <v>71</v>
      </c>
    </row>
    <row r="29" spans="1:8" ht="15" customHeight="1" x14ac:dyDescent="0.25">
      <c r="A29" s="183"/>
      <c r="B29" s="184"/>
      <c r="C29" s="7" t="s">
        <v>180</v>
      </c>
      <c r="D29" s="8"/>
      <c r="E29" s="8"/>
      <c r="F29" s="8"/>
      <c r="G29" s="8"/>
      <c r="H29" s="144" t="s">
        <v>179</v>
      </c>
    </row>
    <row r="30" spans="1:8" ht="15" customHeight="1" x14ac:dyDescent="0.25">
      <c r="A30" s="183"/>
      <c r="B30" s="184"/>
      <c r="C30" s="7" t="s">
        <v>181</v>
      </c>
      <c r="D30" s="8"/>
      <c r="E30" s="8"/>
      <c r="F30" s="8"/>
      <c r="G30" s="8"/>
      <c r="H30" s="144" t="s">
        <v>99</v>
      </c>
    </row>
    <row r="31" spans="1:8" ht="18" customHeight="1" x14ac:dyDescent="0.25">
      <c r="A31" s="183"/>
      <c r="B31" s="184"/>
      <c r="C31" s="7" t="s">
        <v>182</v>
      </c>
      <c r="D31" s="8"/>
      <c r="E31" s="8"/>
      <c r="F31" s="8"/>
      <c r="G31" s="8"/>
      <c r="H31" s="144"/>
    </row>
    <row r="32" spans="1:8" ht="17.25" customHeight="1" x14ac:dyDescent="0.25">
      <c r="A32" s="183"/>
      <c r="B32" s="184"/>
      <c r="C32" s="7" t="s">
        <v>183</v>
      </c>
      <c r="D32" s="8"/>
      <c r="E32" s="8"/>
      <c r="F32" s="8"/>
      <c r="G32" s="8"/>
      <c r="H32" s="144"/>
    </row>
    <row r="33" spans="1:8" ht="16.5" customHeight="1" x14ac:dyDescent="0.25">
      <c r="A33" s="183"/>
      <c r="B33" s="184"/>
      <c r="C33" s="7" t="s">
        <v>185</v>
      </c>
      <c r="D33" s="8"/>
      <c r="E33" s="8"/>
      <c r="F33" s="8"/>
      <c r="G33" s="8"/>
      <c r="H33" s="144"/>
    </row>
    <row r="34" spans="1:8" ht="15" customHeight="1" x14ac:dyDescent="0.25">
      <c r="A34" s="183"/>
      <c r="B34" s="184"/>
      <c r="C34" s="7" t="s">
        <v>186</v>
      </c>
      <c r="D34" s="8"/>
      <c r="E34" s="8"/>
      <c r="F34" s="8"/>
      <c r="G34" s="8"/>
      <c r="H34" s="144"/>
    </row>
    <row r="35" spans="1:8" ht="15" customHeight="1" x14ac:dyDescent="0.25">
      <c r="A35" s="183"/>
      <c r="B35" s="184"/>
      <c r="C35" s="7" t="s">
        <v>187</v>
      </c>
      <c r="D35" s="8"/>
      <c r="E35" s="8"/>
      <c r="F35" s="8"/>
      <c r="G35" s="8"/>
      <c r="H35" s="144" t="s">
        <v>184</v>
      </c>
    </row>
    <row r="36" spans="1:8" ht="15" customHeight="1" x14ac:dyDescent="0.25">
      <c r="A36" s="183"/>
      <c r="B36" s="184"/>
      <c r="C36" s="7" t="s">
        <v>188</v>
      </c>
      <c r="D36" s="8"/>
      <c r="E36" s="8"/>
      <c r="F36" s="8"/>
      <c r="G36" s="8"/>
      <c r="H36" s="144" t="s">
        <v>100</v>
      </c>
    </row>
    <row r="37" spans="1:8" ht="15" customHeight="1" x14ac:dyDescent="0.25">
      <c r="A37" s="183"/>
      <c r="B37" s="184"/>
      <c r="C37" s="7" t="s">
        <v>189</v>
      </c>
      <c r="D37" s="8"/>
      <c r="E37" s="8"/>
      <c r="F37" s="8"/>
      <c r="G37" s="8"/>
      <c r="H37" s="144"/>
    </row>
    <row r="38" spans="1:8" ht="15" customHeight="1" x14ac:dyDescent="0.25">
      <c r="A38" s="183"/>
      <c r="B38" s="184"/>
      <c r="C38" s="7" t="s">
        <v>190</v>
      </c>
      <c r="D38" s="8"/>
      <c r="E38" s="8"/>
      <c r="F38" s="8"/>
      <c r="G38" s="8"/>
      <c r="H38" s="144" t="s">
        <v>101</v>
      </c>
    </row>
    <row r="39" spans="1:8" ht="15" customHeight="1" x14ac:dyDescent="0.25">
      <c r="A39" s="183"/>
      <c r="B39" s="184"/>
      <c r="C39" s="7" t="s">
        <v>191</v>
      </c>
      <c r="D39" s="8"/>
      <c r="E39" s="8"/>
      <c r="F39" s="8"/>
      <c r="G39" s="8"/>
      <c r="H39" s="144"/>
    </row>
    <row r="40" spans="1:8" ht="15" customHeight="1" x14ac:dyDescent="0.25">
      <c r="A40" s="183"/>
      <c r="B40" s="184"/>
      <c r="C40" s="7" t="s">
        <v>192</v>
      </c>
      <c r="D40" s="8"/>
      <c r="E40" s="8"/>
      <c r="F40" s="8"/>
      <c r="G40" s="8"/>
      <c r="H40" s="144"/>
    </row>
    <row r="41" spans="1:8" ht="15" customHeight="1" x14ac:dyDescent="0.25">
      <c r="A41" s="183"/>
      <c r="B41" s="184"/>
      <c r="C41" s="7" t="s">
        <v>193</v>
      </c>
      <c r="D41" s="8"/>
      <c r="E41" s="8"/>
      <c r="F41" s="8"/>
      <c r="G41" s="8"/>
      <c r="H41" s="144"/>
    </row>
    <row r="42" spans="1:8" ht="15" customHeight="1" x14ac:dyDescent="0.25">
      <c r="A42" s="183"/>
      <c r="B42" s="184"/>
      <c r="C42" s="7" t="s">
        <v>194</v>
      </c>
      <c r="D42" s="8"/>
      <c r="E42" s="8"/>
      <c r="F42" s="8"/>
      <c r="G42" s="8"/>
      <c r="H42" s="144"/>
    </row>
    <row r="43" spans="1:8" ht="15" customHeight="1" x14ac:dyDescent="0.25">
      <c r="A43" s="183"/>
      <c r="B43" s="184"/>
      <c r="C43" s="7" t="s">
        <v>195</v>
      </c>
      <c r="D43" s="8"/>
      <c r="E43" s="8"/>
      <c r="F43" s="8"/>
      <c r="G43" s="8"/>
      <c r="H43" s="144"/>
    </row>
    <row r="44" spans="1:8" ht="15" customHeight="1" x14ac:dyDescent="0.25">
      <c r="A44" s="183"/>
      <c r="B44" s="184"/>
      <c r="C44" s="7" t="s">
        <v>196</v>
      </c>
      <c r="D44" s="8"/>
      <c r="E44" s="8"/>
      <c r="F44" s="8"/>
      <c r="G44" s="8"/>
      <c r="H44" s="144"/>
    </row>
    <row r="45" spans="1:8" ht="15" customHeight="1" x14ac:dyDescent="0.25">
      <c r="A45" s="183"/>
      <c r="B45" s="184"/>
      <c r="C45" s="7" t="s">
        <v>197</v>
      </c>
      <c r="D45" s="8"/>
      <c r="E45" s="8"/>
      <c r="F45" s="8"/>
      <c r="G45" s="8"/>
      <c r="H45" s="144"/>
    </row>
    <row r="46" spans="1:8" ht="15" customHeight="1" x14ac:dyDescent="0.25">
      <c r="A46" s="183"/>
      <c r="B46" s="184"/>
      <c r="C46" s="7" t="s">
        <v>198</v>
      </c>
      <c r="D46" s="8"/>
      <c r="E46" s="8"/>
      <c r="F46" s="8"/>
      <c r="G46" s="8"/>
      <c r="H46" s="144"/>
    </row>
    <row r="47" spans="1:8" ht="15" customHeight="1" x14ac:dyDescent="0.25">
      <c r="A47" s="183"/>
      <c r="B47" s="184"/>
      <c r="C47" s="7" t="s">
        <v>199</v>
      </c>
      <c r="D47" s="8"/>
      <c r="E47" s="8"/>
      <c r="F47" s="8"/>
      <c r="G47" s="8"/>
      <c r="H47" s="144"/>
    </row>
    <row r="48" spans="1:8" ht="15" customHeight="1" x14ac:dyDescent="0.25">
      <c r="A48" s="183"/>
      <c r="B48" s="184"/>
      <c r="C48" s="7" t="s">
        <v>200</v>
      </c>
      <c r="D48" s="8"/>
      <c r="E48" s="8"/>
      <c r="F48" s="8"/>
      <c r="G48" s="8"/>
      <c r="H48" s="144" t="s">
        <v>102</v>
      </c>
    </row>
    <row r="49" spans="1:8" ht="15" customHeight="1" x14ac:dyDescent="0.25">
      <c r="A49" s="183"/>
      <c r="B49" s="184"/>
      <c r="C49" s="7" t="s">
        <v>201</v>
      </c>
      <c r="D49" s="8"/>
      <c r="E49" s="8"/>
      <c r="F49" s="8"/>
      <c r="G49" s="8"/>
      <c r="H49" s="144" t="s">
        <v>103</v>
      </c>
    </row>
    <row r="50" spans="1:8" ht="15" customHeight="1" x14ac:dyDescent="0.25">
      <c r="A50" s="183"/>
      <c r="B50" s="184"/>
      <c r="C50" s="7" t="s">
        <v>202</v>
      </c>
      <c r="D50" s="8"/>
      <c r="E50" s="8"/>
      <c r="F50" s="8"/>
      <c r="G50" s="8"/>
      <c r="H50" s="144" t="s">
        <v>104</v>
      </c>
    </row>
    <row r="51" spans="1:8" ht="15" customHeight="1" x14ac:dyDescent="0.25">
      <c r="A51" s="183"/>
      <c r="B51" s="184"/>
      <c r="C51" s="7" t="s">
        <v>203</v>
      </c>
      <c r="D51" s="8"/>
      <c r="E51" s="8"/>
      <c r="F51" s="8"/>
      <c r="G51" s="8"/>
      <c r="H51" s="144"/>
    </row>
    <row r="52" spans="1:8" ht="15" customHeight="1" x14ac:dyDescent="0.25">
      <c r="A52" s="183"/>
      <c r="B52" s="184"/>
      <c r="C52" s="7" t="s">
        <v>204</v>
      </c>
      <c r="D52" s="8"/>
      <c r="E52" s="8"/>
      <c r="F52" s="8"/>
      <c r="G52" s="8"/>
      <c r="H52" s="144"/>
    </row>
    <row r="53" spans="1:8" ht="15" customHeight="1" x14ac:dyDescent="0.25">
      <c r="A53" s="183"/>
      <c r="B53" s="184"/>
      <c r="C53" s="7" t="s">
        <v>205</v>
      </c>
      <c r="D53" s="8"/>
      <c r="E53" s="8"/>
      <c r="F53" s="8"/>
      <c r="G53" s="8"/>
      <c r="H53" s="144"/>
    </row>
    <row r="54" spans="1:8" ht="15" customHeight="1" x14ac:dyDescent="0.25">
      <c r="A54" s="183"/>
      <c r="B54" s="184"/>
      <c r="C54" s="7" t="s">
        <v>206</v>
      </c>
      <c r="D54" s="8"/>
      <c r="E54" s="8"/>
      <c r="F54" s="8"/>
      <c r="G54" s="8"/>
      <c r="H54" s="144"/>
    </row>
    <row r="55" spans="1:8" ht="15" customHeight="1" x14ac:dyDescent="0.25">
      <c r="A55" s="183"/>
      <c r="B55" s="184"/>
      <c r="C55" s="7" t="s">
        <v>207</v>
      </c>
      <c r="D55" s="8"/>
      <c r="E55" s="8"/>
      <c r="F55" s="8"/>
      <c r="G55" s="8"/>
      <c r="H55" s="144"/>
    </row>
    <row r="56" spans="1:8" ht="15" customHeight="1" x14ac:dyDescent="0.25">
      <c r="A56" s="183"/>
      <c r="B56" s="184"/>
      <c r="C56" s="7" t="s">
        <v>208</v>
      </c>
      <c r="D56" s="8"/>
      <c r="E56" s="8"/>
      <c r="F56" s="8"/>
      <c r="G56" s="8"/>
      <c r="H56" s="144"/>
    </row>
    <row r="57" spans="1:8" ht="15" customHeight="1" x14ac:dyDescent="0.25">
      <c r="A57" s="183"/>
      <c r="B57" s="184"/>
      <c r="C57" s="7" t="s">
        <v>209</v>
      </c>
      <c r="D57" s="8"/>
      <c r="E57" s="8"/>
      <c r="F57" s="8"/>
      <c r="G57" s="8"/>
      <c r="H57" s="144" t="s">
        <v>105</v>
      </c>
    </row>
    <row r="58" spans="1:8" ht="15" customHeight="1" x14ac:dyDescent="0.25">
      <c r="A58" s="183"/>
      <c r="B58" s="184"/>
      <c r="C58" s="7" t="s">
        <v>210</v>
      </c>
      <c r="D58" s="8"/>
      <c r="E58" s="8"/>
      <c r="F58" s="8"/>
      <c r="G58" s="8"/>
      <c r="H58" s="144"/>
    </row>
    <row r="59" spans="1:8" ht="15" customHeight="1" x14ac:dyDescent="0.25">
      <c r="A59" s="183"/>
      <c r="B59" s="184"/>
      <c r="C59" s="7" t="s">
        <v>211</v>
      </c>
      <c r="D59" s="8"/>
      <c r="E59" s="8"/>
      <c r="F59" s="8"/>
      <c r="G59" s="8"/>
      <c r="H59" s="144"/>
    </row>
    <row r="60" spans="1:8" ht="15" customHeight="1" x14ac:dyDescent="0.25">
      <c r="A60" s="183"/>
      <c r="B60" s="184"/>
      <c r="C60" s="7" t="s">
        <v>212</v>
      </c>
      <c r="D60" s="8"/>
      <c r="E60" s="8"/>
      <c r="F60" s="8"/>
      <c r="G60" s="8"/>
      <c r="H60" s="144"/>
    </row>
    <row r="61" spans="1:8" ht="15" customHeight="1" x14ac:dyDescent="0.25">
      <c r="A61" s="183"/>
      <c r="B61" s="184"/>
      <c r="C61" s="7" t="s">
        <v>213</v>
      </c>
      <c r="D61" s="8"/>
      <c r="E61" s="8"/>
      <c r="F61" s="8"/>
      <c r="G61" s="8"/>
      <c r="H61" s="144"/>
    </row>
    <row r="62" spans="1:8" ht="15" customHeight="1" x14ac:dyDescent="0.25">
      <c r="A62" s="183"/>
      <c r="B62" s="184"/>
      <c r="C62" s="7" t="s">
        <v>214</v>
      </c>
      <c r="D62" s="8"/>
      <c r="E62" s="8"/>
      <c r="F62" s="8"/>
      <c r="G62" s="8"/>
      <c r="H62" s="144"/>
    </row>
    <row r="63" spans="1:8" ht="15" customHeight="1" x14ac:dyDescent="0.25">
      <c r="A63" s="183"/>
      <c r="B63" s="184"/>
      <c r="C63" s="7" t="s">
        <v>215</v>
      </c>
      <c r="D63" s="8"/>
      <c r="E63" s="8"/>
      <c r="F63" s="8"/>
      <c r="G63" s="8"/>
      <c r="H63" s="144"/>
    </row>
    <row r="64" spans="1:8" ht="15" customHeight="1" x14ac:dyDescent="0.25">
      <c r="A64" s="183"/>
      <c r="B64" s="184"/>
      <c r="C64" s="7" t="s">
        <v>216</v>
      </c>
      <c r="D64" s="8"/>
      <c r="E64" s="8"/>
      <c r="F64" s="8"/>
      <c r="G64" s="8"/>
      <c r="H64" s="144"/>
    </row>
    <row r="65" spans="1:8" ht="15" customHeight="1" x14ac:dyDescent="0.25">
      <c r="A65" s="183"/>
      <c r="B65" s="184"/>
      <c r="C65" s="7" t="s">
        <v>217</v>
      </c>
      <c r="D65" s="8"/>
      <c r="E65" s="8"/>
      <c r="F65" s="8"/>
      <c r="G65" s="8"/>
      <c r="H65" s="144" t="s">
        <v>101</v>
      </c>
    </row>
    <row r="66" spans="1:8" ht="15" customHeight="1" x14ac:dyDescent="0.25">
      <c r="A66" s="183"/>
      <c r="B66" s="184"/>
      <c r="C66" s="7" t="s">
        <v>218</v>
      </c>
      <c r="D66" s="8"/>
      <c r="E66" s="8"/>
      <c r="F66" s="8"/>
      <c r="G66" s="8"/>
      <c r="H66" s="144" t="s">
        <v>106</v>
      </c>
    </row>
    <row r="67" spans="1:8" ht="15" customHeight="1" x14ac:dyDescent="0.25">
      <c r="A67" s="183"/>
      <c r="B67" s="184"/>
      <c r="C67" s="7" t="s">
        <v>219</v>
      </c>
      <c r="D67" s="8"/>
      <c r="E67" s="8"/>
      <c r="F67" s="8"/>
      <c r="G67" s="8"/>
      <c r="H67" s="144"/>
    </row>
    <row r="68" spans="1:8" ht="15" customHeight="1" x14ac:dyDescent="0.25">
      <c r="A68" s="183"/>
      <c r="B68" s="184"/>
      <c r="C68" s="7" t="s">
        <v>220</v>
      </c>
      <c r="D68" s="8"/>
      <c r="E68" s="8"/>
      <c r="F68" s="8"/>
      <c r="G68" s="8"/>
      <c r="H68" s="144"/>
    </row>
    <row r="69" spans="1:8" ht="15" customHeight="1" x14ac:dyDescent="0.25">
      <c r="A69" s="183"/>
      <c r="B69" s="184"/>
      <c r="C69" s="7" t="s">
        <v>221</v>
      </c>
      <c r="D69" s="8"/>
      <c r="E69" s="8"/>
      <c r="F69" s="8"/>
      <c r="G69" s="8"/>
      <c r="H69" s="144"/>
    </row>
    <row r="70" spans="1:8" ht="15" customHeight="1" x14ac:dyDescent="0.25">
      <c r="A70" s="183"/>
      <c r="B70" s="184"/>
      <c r="C70" s="7" t="s">
        <v>154</v>
      </c>
      <c r="D70" s="8"/>
      <c r="E70" s="8"/>
      <c r="F70" s="8"/>
      <c r="G70" s="8"/>
      <c r="H70" s="144" t="s">
        <v>107</v>
      </c>
    </row>
    <row r="71" spans="1:8" ht="15" customHeight="1" x14ac:dyDescent="0.25">
      <c r="A71" s="183"/>
      <c r="B71" s="184"/>
      <c r="C71" s="7" t="s">
        <v>155</v>
      </c>
      <c r="D71" s="8"/>
      <c r="E71" s="8"/>
      <c r="F71" s="8"/>
      <c r="G71" s="8"/>
      <c r="H71" s="144"/>
    </row>
    <row r="72" spans="1:8" ht="15" customHeight="1" x14ac:dyDescent="0.25">
      <c r="A72" s="183"/>
      <c r="B72" s="184"/>
      <c r="C72" s="7" t="s">
        <v>156</v>
      </c>
      <c r="D72" s="8"/>
      <c r="E72" s="8"/>
      <c r="F72" s="8"/>
      <c r="G72" s="8"/>
      <c r="H72" s="144"/>
    </row>
    <row r="73" spans="1:8" ht="15" customHeight="1" x14ac:dyDescent="0.25">
      <c r="A73" s="183"/>
      <c r="B73" s="184"/>
      <c r="C73" s="7" t="s">
        <v>222</v>
      </c>
      <c r="D73" s="8"/>
      <c r="E73" s="8"/>
      <c r="F73" s="8"/>
      <c r="G73" s="8"/>
      <c r="H73" s="89"/>
    </row>
    <row r="74" spans="1:8" ht="39" customHeight="1" x14ac:dyDescent="0.25">
      <c r="A74" s="183"/>
      <c r="B74" s="184"/>
      <c r="C74" s="7" t="s">
        <v>223</v>
      </c>
      <c r="D74" s="8"/>
      <c r="E74" s="8"/>
      <c r="F74" s="8"/>
      <c r="G74" s="8"/>
      <c r="H74" s="141" t="s">
        <v>66</v>
      </c>
    </row>
    <row r="75" spans="1:8" ht="16.149999999999999" customHeight="1" x14ac:dyDescent="0.25">
      <c r="A75" s="183"/>
      <c r="B75" s="184"/>
      <c r="C75" s="7" t="s">
        <v>224</v>
      </c>
      <c r="D75" s="8"/>
      <c r="E75" s="8"/>
      <c r="F75" s="8"/>
      <c r="G75" s="8"/>
      <c r="H75" s="88"/>
    </row>
    <row r="76" spans="1:8" x14ac:dyDescent="0.25">
      <c r="A76" s="183"/>
      <c r="B76" s="184"/>
      <c r="C76" s="7" t="s">
        <v>225</v>
      </c>
      <c r="D76" s="8"/>
      <c r="E76" s="8"/>
      <c r="F76" s="8"/>
      <c r="G76" s="8"/>
      <c r="H76" s="59"/>
    </row>
    <row r="77" spans="1:8" ht="33" customHeight="1" thickBot="1" x14ac:dyDescent="0.3">
      <c r="A77" s="183"/>
      <c r="B77" s="184"/>
      <c r="C77" s="85" t="s">
        <v>226</v>
      </c>
      <c r="D77" s="58"/>
      <c r="E77" s="58"/>
      <c r="F77" s="58"/>
      <c r="G77" s="58"/>
      <c r="H77" s="141" t="s">
        <v>30</v>
      </c>
    </row>
    <row r="78" spans="1:8" ht="33" customHeight="1" thickBot="1" x14ac:dyDescent="0.3">
      <c r="C78" s="87" t="s">
        <v>75</v>
      </c>
      <c r="D78" s="105"/>
      <c r="E78" s="106"/>
      <c r="F78" s="107"/>
      <c r="G78" s="108"/>
      <c r="H78" s="141" t="s">
        <v>16</v>
      </c>
    </row>
    <row r="81" spans="2:8" ht="21.75" customHeight="1" x14ac:dyDescent="0.25">
      <c r="B81" s="10" t="s">
        <v>17</v>
      </c>
      <c r="C81" s="190"/>
      <c r="D81" s="190"/>
      <c r="E81" s="190"/>
      <c r="F81" s="190"/>
      <c r="G81" s="190"/>
      <c r="H81" s="190"/>
    </row>
    <row r="82" spans="2:8" ht="19.5" customHeight="1" x14ac:dyDescent="0.25">
      <c r="B82" s="180" t="s">
        <v>82</v>
      </c>
      <c r="C82" s="180"/>
      <c r="D82" s="180"/>
      <c r="E82" s="180"/>
      <c r="F82" s="180"/>
      <c r="G82" s="180"/>
      <c r="H82" s="180"/>
    </row>
    <row r="83" spans="2:8" x14ac:dyDescent="0.25">
      <c r="B83" s="1" t="s">
        <v>83</v>
      </c>
    </row>
    <row r="84" spans="2:8" x14ac:dyDescent="0.25">
      <c r="B84" s="1" t="s">
        <v>84</v>
      </c>
    </row>
  </sheetData>
  <mergeCells count="19">
    <mergeCell ref="D1:H1"/>
    <mergeCell ref="C81:H81"/>
    <mergeCell ref="C3:H3"/>
    <mergeCell ref="C4:H4"/>
    <mergeCell ref="C5:H5"/>
    <mergeCell ref="C6:H6"/>
    <mergeCell ref="B82:H82"/>
    <mergeCell ref="C7:H7"/>
    <mergeCell ref="A12:A17"/>
    <mergeCell ref="B12:B17"/>
    <mergeCell ref="A18:A77"/>
    <mergeCell ref="B18:B77"/>
    <mergeCell ref="B9:B10"/>
    <mergeCell ref="A9:A10"/>
    <mergeCell ref="C9:C10"/>
    <mergeCell ref="E9:E10"/>
    <mergeCell ref="D9:D10"/>
    <mergeCell ref="F9:G9"/>
    <mergeCell ref="H9:H10"/>
  </mergeCells>
  <pageMargins left="0.7" right="0.7" top="0.75" bottom="0.75" header="0.51180555555555496" footer="0.51180555555555496"/>
  <pageSetup firstPageNumber="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Q81"/>
  <sheetViews>
    <sheetView topLeftCell="A36" zoomScaleNormal="100" workbookViewId="0">
      <selection activeCell="K39" sqref="K39"/>
    </sheetView>
  </sheetViews>
  <sheetFormatPr defaultColWidth="9.140625" defaultRowHeight="57" customHeight="1" x14ac:dyDescent="0.25"/>
  <cols>
    <col min="1" max="1" width="9.42578125" style="12" customWidth="1"/>
    <col min="2" max="2" width="46.140625" style="13" customWidth="1"/>
    <col min="3" max="3" width="15.5703125" style="13" customWidth="1"/>
    <col min="4" max="4" width="14.5703125" style="13"/>
    <col min="5" max="5" width="14.140625" style="13" customWidth="1"/>
    <col min="6" max="6" width="13.28515625" style="13" customWidth="1"/>
    <col min="7" max="7" width="11.85546875" style="13" hidden="1" customWidth="1"/>
    <col min="8" max="8" width="61.140625" style="14" customWidth="1"/>
    <col min="9" max="9" width="27.28515625" style="15" customWidth="1"/>
    <col min="10" max="10" width="20.7109375" style="15"/>
    <col min="11" max="11" width="31.28515625" style="15" customWidth="1"/>
    <col min="12" max="12" width="23.140625" style="15" customWidth="1"/>
    <col min="13" max="13" width="23.5703125" style="15" customWidth="1"/>
    <col min="14" max="14" width="19" style="15" customWidth="1"/>
    <col min="15" max="15" width="25" style="15"/>
    <col min="16" max="16" width="49.5703125" style="15"/>
    <col min="17" max="17" width="37.7109375" style="15" customWidth="1"/>
    <col min="18" max="1031" width="20.7109375" style="15"/>
  </cols>
  <sheetData>
    <row r="1" spans="1:18" ht="16.5" customHeight="1" x14ac:dyDescent="0.25">
      <c r="C1" s="226" t="s">
        <v>49</v>
      </c>
      <c r="D1" s="226"/>
      <c r="E1" s="226"/>
      <c r="F1" s="226"/>
      <c r="G1" s="226"/>
      <c r="H1" s="226"/>
    </row>
    <row r="2" spans="1:18" ht="18" customHeight="1" x14ac:dyDescent="0.25">
      <c r="C2" s="226"/>
      <c r="D2" s="226"/>
      <c r="E2" s="226"/>
      <c r="F2" s="226"/>
      <c r="G2" s="226"/>
      <c r="H2" s="226"/>
    </row>
    <row r="3" spans="1:18" ht="15" customHeight="1" x14ac:dyDescent="0.25"/>
    <row r="4" spans="1:18" ht="15" customHeight="1" x14ac:dyDescent="0.25">
      <c r="B4" s="16" t="s">
        <v>2</v>
      </c>
      <c r="C4" s="239" t="s">
        <v>227</v>
      </c>
      <c r="D4" s="240"/>
      <c r="E4" s="240"/>
      <c r="F4" s="240"/>
      <c r="G4" s="240"/>
      <c r="H4" s="241"/>
      <c r="I4" s="25"/>
      <c r="J4" s="25"/>
      <c r="K4" s="194"/>
      <c r="L4" s="194"/>
      <c r="M4" s="194"/>
      <c r="N4" s="194"/>
      <c r="O4" s="25"/>
      <c r="P4" s="25"/>
    </row>
    <row r="5" spans="1:18" ht="15" customHeight="1" x14ac:dyDescent="0.25">
      <c r="B5" s="16" t="s">
        <v>3</v>
      </c>
      <c r="C5" s="204" t="s">
        <v>228</v>
      </c>
      <c r="D5" s="204"/>
      <c r="E5" s="204"/>
      <c r="F5" s="204"/>
      <c r="G5" s="204"/>
      <c r="H5" s="204"/>
      <c r="I5" s="25"/>
      <c r="J5" s="25"/>
      <c r="K5" s="194"/>
      <c r="L5" s="194"/>
      <c r="M5" s="194"/>
      <c r="N5" s="194"/>
      <c r="O5" s="25"/>
      <c r="P5" s="25"/>
    </row>
    <row r="6" spans="1:18" ht="15" customHeight="1" x14ac:dyDescent="0.25">
      <c r="B6" s="17" t="s">
        <v>4</v>
      </c>
      <c r="C6" s="205" t="s">
        <v>5</v>
      </c>
      <c r="D6" s="205"/>
      <c r="E6" s="205"/>
      <c r="F6" s="205"/>
      <c r="G6" s="205"/>
      <c r="H6" s="205"/>
      <c r="I6" s="26"/>
      <c r="J6" s="26"/>
      <c r="K6" s="194"/>
      <c r="L6" s="194"/>
      <c r="M6" s="194"/>
      <c r="N6" s="194"/>
      <c r="O6" s="26"/>
      <c r="P6" s="26"/>
    </row>
    <row r="7" spans="1:18" ht="15" customHeight="1" x14ac:dyDescent="0.25">
      <c r="B7" s="17" t="s">
        <v>6</v>
      </c>
      <c r="C7" s="205" t="s">
        <v>229</v>
      </c>
      <c r="D7" s="205"/>
      <c r="E7" s="205"/>
      <c r="F7" s="205"/>
      <c r="G7" s="205"/>
      <c r="H7" s="205"/>
      <c r="I7" s="26"/>
      <c r="J7" s="26"/>
      <c r="K7" s="194"/>
      <c r="L7" s="194"/>
      <c r="M7" s="194"/>
      <c r="N7" s="194"/>
      <c r="O7" s="26"/>
      <c r="P7" s="26"/>
    </row>
    <row r="8" spans="1:18" ht="15" customHeight="1" x14ac:dyDescent="0.25">
      <c r="B8" s="16" t="s">
        <v>18</v>
      </c>
      <c r="C8" s="204" t="s">
        <v>256</v>
      </c>
      <c r="D8" s="204"/>
      <c r="E8" s="204"/>
      <c r="F8" s="204"/>
      <c r="G8" s="204"/>
      <c r="H8" s="204"/>
      <c r="I8" s="26"/>
      <c r="J8" s="26"/>
      <c r="K8" s="194"/>
      <c r="L8" s="194"/>
      <c r="M8" s="194"/>
      <c r="N8" s="194"/>
      <c r="O8" s="26"/>
      <c r="P8" s="26"/>
    </row>
    <row r="9" spans="1:18" ht="15" customHeight="1" x14ac:dyDescent="0.25">
      <c r="B9" s="15"/>
      <c r="C9" s="232"/>
      <c r="D9" s="232"/>
      <c r="E9" s="232"/>
      <c r="F9" s="232"/>
      <c r="G9" s="232"/>
      <c r="H9" s="232"/>
      <c r="I9" s="232"/>
      <c r="J9" s="232"/>
      <c r="K9" s="232"/>
      <c r="L9" s="232"/>
      <c r="M9" s="232"/>
      <c r="N9" s="232"/>
      <c r="O9" s="232"/>
      <c r="P9" s="232"/>
    </row>
    <row r="10" spans="1:18" ht="15" customHeight="1" x14ac:dyDescent="0.25">
      <c r="B10" s="15"/>
      <c r="C10" s="232"/>
      <c r="D10" s="232"/>
      <c r="E10" s="232"/>
      <c r="F10" s="232"/>
      <c r="G10" s="232"/>
      <c r="H10" s="232"/>
      <c r="I10" s="232"/>
      <c r="J10" s="232"/>
      <c r="K10" s="232"/>
      <c r="L10" s="232"/>
      <c r="M10" s="232"/>
      <c r="N10" s="232"/>
      <c r="O10" s="232"/>
      <c r="P10" s="232"/>
    </row>
    <row r="11" spans="1:18" ht="23.45" customHeight="1" x14ac:dyDescent="0.25">
      <c r="A11" s="242" t="s">
        <v>0</v>
      </c>
      <c r="B11" s="243" t="s">
        <v>19</v>
      </c>
      <c r="C11" s="235" t="s">
        <v>28</v>
      </c>
      <c r="D11" s="206" t="s">
        <v>20</v>
      </c>
      <c r="E11" s="206" t="s">
        <v>108</v>
      </c>
      <c r="F11" s="206" t="s">
        <v>21</v>
      </c>
      <c r="G11" s="206" t="s">
        <v>65</v>
      </c>
      <c r="H11" s="233" t="s">
        <v>22</v>
      </c>
      <c r="I11" s="235" t="s">
        <v>40</v>
      </c>
      <c r="J11" s="235" t="s">
        <v>31</v>
      </c>
      <c r="K11" s="246" t="s">
        <v>90</v>
      </c>
      <c r="L11" s="247"/>
      <c r="M11" s="247"/>
      <c r="N11" s="248"/>
      <c r="O11" s="237" t="s">
        <v>47</v>
      </c>
      <c r="P11" s="238" t="s">
        <v>1</v>
      </c>
    </row>
    <row r="12" spans="1:18" ht="120" customHeight="1" x14ac:dyDescent="0.25">
      <c r="A12" s="242"/>
      <c r="B12" s="244"/>
      <c r="C12" s="236"/>
      <c r="D12" s="207"/>
      <c r="E12" s="207"/>
      <c r="F12" s="207"/>
      <c r="G12" s="207"/>
      <c r="H12" s="234"/>
      <c r="I12" s="236"/>
      <c r="J12" s="236"/>
      <c r="K12" s="90" t="s">
        <v>76</v>
      </c>
      <c r="L12" s="90" t="s">
        <v>91</v>
      </c>
      <c r="M12" s="50" t="s">
        <v>92</v>
      </c>
      <c r="N12" s="50" t="s">
        <v>93</v>
      </c>
      <c r="O12" s="237"/>
      <c r="P12" s="238"/>
      <c r="Q12" s="52"/>
    </row>
    <row r="13" spans="1:18" ht="57" customHeight="1" thickBot="1" x14ac:dyDescent="0.3">
      <c r="A13" s="11"/>
      <c r="B13" s="18" t="s">
        <v>48</v>
      </c>
      <c r="C13" s="18" t="s">
        <v>41</v>
      </c>
      <c r="D13" s="18" t="s">
        <v>41</v>
      </c>
      <c r="E13" s="18" t="s">
        <v>41</v>
      </c>
      <c r="F13" s="18" t="s">
        <v>41</v>
      </c>
      <c r="G13" s="18"/>
      <c r="H13" s="18" t="s">
        <v>41</v>
      </c>
      <c r="I13" s="66" t="s">
        <v>38</v>
      </c>
      <c r="J13" s="66" t="s">
        <v>32</v>
      </c>
      <c r="K13" s="109" t="s">
        <v>41</v>
      </c>
      <c r="L13" s="109" t="s">
        <v>41</v>
      </c>
      <c r="M13" s="66" t="s">
        <v>32</v>
      </c>
      <c r="N13" s="66" t="s">
        <v>32</v>
      </c>
      <c r="O13" s="66" t="s">
        <v>39</v>
      </c>
      <c r="P13" s="27"/>
    </row>
    <row r="14" spans="1:18" ht="40.5" customHeight="1" thickBot="1" x14ac:dyDescent="0.3">
      <c r="A14" s="115" t="s">
        <v>11</v>
      </c>
      <c r="B14" s="97" t="s">
        <v>77</v>
      </c>
      <c r="C14" s="95"/>
      <c r="D14" s="95"/>
      <c r="E14" s="95"/>
      <c r="F14" s="95"/>
      <c r="G14" s="96"/>
      <c r="H14" s="121"/>
      <c r="I14" s="102" t="s">
        <v>78</v>
      </c>
      <c r="J14" s="121"/>
      <c r="K14" s="121"/>
      <c r="L14" s="121"/>
      <c r="M14" s="121"/>
      <c r="N14" s="121"/>
      <c r="O14" s="149"/>
      <c r="P14" s="65" t="s">
        <v>23</v>
      </c>
    </row>
    <row r="15" spans="1:18" ht="273.75" customHeight="1" x14ac:dyDescent="0.25">
      <c r="A15" s="28" t="s">
        <v>97</v>
      </c>
      <c r="B15" s="29" t="s">
        <v>157</v>
      </c>
      <c r="C15" s="28" t="s">
        <v>231</v>
      </c>
      <c r="D15" s="28">
        <f>SUM(D16:D17)</f>
        <v>39300</v>
      </c>
      <c r="E15" s="28" t="s">
        <v>231</v>
      </c>
      <c r="F15" s="28">
        <f>SUM(F16:F17)</f>
        <v>1000</v>
      </c>
      <c r="G15" s="28" t="s">
        <v>231</v>
      </c>
      <c r="H15" s="145" t="s">
        <v>253</v>
      </c>
      <c r="I15" s="163"/>
      <c r="J15" s="163"/>
      <c r="K15" s="169" t="s">
        <v>238</v>
      </c>
      <c r="L15" s="170" t="s">
        <v>236</v>
      </c>
      <c r="M15" s="159"/>
      <c r="N15" s="159"/>
      <c r="O15" s="159"/>
      <c r="P15" s="20"/>
      <c r="R15" s="31"/>
    </row>
    <row r="16" spans="1:18" ht="35.25" customHeight="1" x14ac:dyDescent="0.25">
      <c r="A16" s="114" t="s">
        <v>110</v>
      </c>
      <c r="B16" s="119" t="s">
        <v>53</v>
      </c>
      <c r="C16" s="24" t="s">
        <v>239</v>
      </c>
      <c r="D16" s="155">
        <v>30000</v>
      </c>
      <c r="E16" s="129" t="s">
        <v>231</v>
      </c>
      <c r="F16" s="129">
        <v>1000</v>
      </c>
      <c r="G16" s="129" t="s">
        <v>231</v>
      </c>
      <c r="H16" s="175" t="s">
        <v>230</v>
      </c>
      <c r="I16" s="67"/>
      <c r="J16" s="67"/>
      <c r="K16" s="171" t="s">
        <v>238</v>
      </c>
      <c r="L16" s="172" t="s">
        <v>236</v>
      </c>
      <c r="M16" s="67"/>
      <c r="N16" s="67"/>
      <c r="O16" s="67"/>
      <c r="P16" s="20"/>
      <c r="R16" s="31"/>
    </row>
    <row r="17" spans="1:18" ht="38.25" customHeight="1" x14ac:dyDescent="0.25">
      <c r="A17" s="114" t="s">
        <v>111</v>
      </c>
      <c r="B17" s="130" t="s">
        <v>54</v>
      </c>
      <c r="C17" s="24" t="s">
        <v>240</v>
      </c>
      <c r="D17" s="129">
        <v>9300</v>
      </c>
      <c r="E17" s="129" t="s">
        <v>231</v>
      </c>
      <c r="F17" s="129" t="s">
        <v>231</v>
      </c>
      <c r="G17" s="129" t="s">
        <v>231</v>
      </c>
      <c r="H17" s="175" t="s">
        <v>230</v>
      </c>
      <c r="I17" s="19"/>
      <c r="J17" s="19"/>
      <c r="K17" s="171" t="s">
        <v>238</v>
      </c>
      <c r="L17" s="172" t="s">
        <v>236</v>
      </c>
      <c r="M17" s="19"/>
      <c r="N17" s="19"/>
      <c r="O17" s="19"/>
      <c r="P17" s="20"/>
      <c r="R17" s="31"/>
    </row>
    <row r="18" spans="1:18" ht="15" customHeight="1" x14ac:dyDescent="0.25">
      <c r="A18" s="32"/>
      <c r="B18" s="55"/>
      <c r="C18" s="33"/>
      <c r="D18" s="76"/>
      <c r="E18" s="76"/>
      <c r="F18" s="24"/>
      <c r="G18" s="24"/>
      <c r="H18" s="56"/>
      <c r="I18" s="56"/>
      <c r="J18" s="56"/>
      <c r="K18" s="173"/>
      <c r="L18" s="173"/>
      <c r="M18" s="56"/>
      <c r="N18" s="56"/>
      <c r="O18" s="56"/>
      <c r="P18" s="20"/>
      <c r="R18" s="31"/>
    </row>
    <row r="19" spans="1:18" ht="216" customHeight="1" x14ac:dyDescent="0.25">
      <c r="A19" s="72" t="s">
        <v>98</v>
      </c>
      <c r="B19" s="73" t="s">
        <v>27</v>
      </c>
      <c r="C19" s="146" t="s">
        <v>231</v>
      </c>
      <c r="D19" s="146" t="s">
        <v>231</v>
      </c>
      <c r="E19" s="146" t="s">
        <v>231</v>
      </c>
      <c r="F19" s="146" t="s">
        <v>231</v>
      </c>
      <c r="G19" s="146" t="s">
        <v>231</v>
      </c>
      <c r="H19" s="160" t="s">
        <v>254</v>
      </c>
      <c r="I19" s="75"/>
      <c r="J19" s="75"/>
      <c r="K19" s="166" t="s">
        <v>238</v>
      </c>
      <c r="L19" s="167" t="s">
        <v>236</v>
      </c>
      <c r="M19" s="75"/>
      <c r="N19" s="75"/>
      <c r="O19" s="75"/>
      <c r="P19" s="20"/>
      <c r="R19" s="31"/>
    </row>
    <row r="20" spans="1:18" ht="15" customHeight="1" x14ac:dyDescent="0.25">
      <c r="A20" s="32"/>
      <c r="B20" s="71"/>
      <c r="C20" s="34"/>
      <c r="D20" s="77"/>
      <c r="E20" s="77"/>
      <c r="F20" s="23"/>
      <c r="G20" s="23"/>
      <c r="H20" s="47"/>
      <c r="I20" s="47"/>
      <c r="J20" s="47"/>
      <c r="K20" s="174"/>
      <c r="L20" s="174"/>
      <c r="M20" s="47"/>
      <c r="N20" s="47"/>
      <c r="O20" s="47"/>
      <c r="P20" s="20"/>
      <c r="R20" s="31"/>
    </row>
    <row r="21" spans="1:18" ht="408.75" customHeight="1" x14ac:dyDescent="0.25">
      <c r="A21" s="212" t="s">
        <v>112</v>
      </c>
      <c r="B21" s="210" t="s">
        <v>55</v>
      </c>
      <c r="C21" s="208" t="s">
        <v>231</v>
      </c>
      <c r="D21" s="196">
        <f>SUM(D23:D24)</f>
        <v>120000</v>
      </c>
      <c r="E21" s="196">
        <f>SUM(E23:E24)</f>
        <v>2300</v>
      </c>
      <c r="F21" s="208" t="s">
        <v>231</v>
      </c>
      <c r="G21" s="208" t="s">
        <v>231</v>
      </c>
      <c r="H21" s="216" t="s">
        <v>252</v>
      </c>
      <c r="I21" s="218"/>
      <c r="J21" s="218"/>
      <c r="K21" s="220" t="s">
        <v>238</v>
      </c>
      <c r="L21" s="222" t="s">
        <v>236</v>
      </c>
      <c r="M21" s="218"/>
      <c r="N21" s="218"/>
      <c r="O21" s="218"/>
      <c r="P21" s="214"/>
      <c r="R21" s="31"/>
    </row>
    <row r="22" spans="1:18" ht="26.25" customHeight="1" x14ac:dyDescent="0.25">
      <c r="A22" s="213"/>
      <c r="B22" s="211"/>
      <c r="C22" s="209"/>
      <c r="D22" s="197"/>
      <c r="E22" s="197"/>
      <c r="F22" s="209"/>
      <c r="G22" s="209"/>
      <c r="H22" s="217"/>
      <c r="I22" s="219"/>
      <c r="J22" s="219"/>
      <c r="K22" s="221"/>
      <c r="L22" s="223"/>
      <c r="M22" s="219"/>
      <c r="N22" s="219"/>
      <c r="O22" s="219"/>
      <c r="P22" s="215"/>
      <c r="R22" s="31"/>
    </row>
    <row r="23" spans="1:18" ht="30.75" customHeight="1" x14ac:dyDescent="0.25">
      <c r="A23" s="178" t="s">
        <v>113</v>
      </c>
      <c r="B23" s="119" t="s">
        <v>56</v>
      </c>
      <c r="C23" s="23" t="s">
        <v>241</v>
      </c>
      <c r="D23" s="131" t="s">
        <v>231</v>
      </c>
      <c r="E23" s="131">
        <v>2300</v>
      </c>
      <c r="F23" s="23" t="s">
        <v>231</v>
      </c>
      <c r="G23" s="22" t="s">
        <v>231</v>
      </c>
      <c r="H23" s="48"/>
      <c r="I23" s="19"/>
      <c r="J23" s="19"/>
      <c r="K23" s="164"/>
      <c r="L23" s="164"/>
      <c r="M23" s="19"/>
      <c r="N23" s="19"/>
      <c r="O23" s="19"/>
      <c r="P23" s="20"/>
      <c r="R23" s="31"/>
    </row>
    <row r="24" spans="1:18" ht="199.5" customHeight="1" x14ac:dyDescent="0.25">
      <c r="A24" s="114" t="s">
        <v>114</v>
      </c>
      <c r="B24" s="119" t="s">
        <v>96</v>
      </c>
      <c r="C24" s="132" t="s">
        <v>231</v>
      </c>
      <c r="D24" s="150">
        <v>120000</v>
      </c>
      <c r="E24" s="133" t="s">
        <v>231</v>
      </c>
      <c r="F24" s="133" t="s">
        <v>231</v>
      </c>
      <c r="G24" s="133" t="s">
        <v>231</v>
      </c>
      <c r="H24" s="148" t="s">
        <v>237</v>
      </c>
      <c r="I24" s="19"/>
      <c r="J24" s="19"/>
      <c r="K24" s="164" t="s">
        <v>238</v>
      </c>
      <c r="L24" s="165" t="s">
        <v>236</v>
      </c>
      <c r="M24" s="19"/>
      <c r="N24" s="19"/>
      <c r="O24" s="19"/>
      <c r="P24" s="20"/>
      <c r="R24" s="31"/>
    </row>
    <row r="25" spans="1:18" ht="15" customHeight="1" x14ac:dyDescent="0.25">
      <c r="A25" s="32"/>
      <c r="B25" s="53"/>
      <c r="C25" s="36"/>
      <c r="D25" s="78"/>
      <c r="E25" s="78"/>
      <c r="F25" s="35"/>
      <c r="G25" s="35"/>
      <c r="H25" s="49"/>
      <c r="I25" s="49"/>
      <c r="J25" s="49"/>
      <c r="K25" s="164"/>
      <c r="L25" s="164"/>
      <c r="M25" s="91"/>
      <c r="N25" s="91"/>
      <c r="O25" s="91"/>
      <c r="P25" s="20"/>
      <c r="R25" s="31"/>
    </row>
    <row r="26" spans="1:18" ht="190.5" customHeight="1" x14ac:dyDescent="0.25">
      <c r="A26" s="72" t="s">
        <v>115</v>
      </c>
      <c r="B26" s="120" t="s">
        <v>57</v>
      </c>
      <c r="C26" s="134" t="s">
        <v>231</v>
      </c>
      <c r="D26" s="134">
        <f>SUM(D27)</f>
        <v>30000</v>
      </c>
      <c r="E26" s="134" t="s">
        <v>231</v>
      </c>
      <c r="F26" s="134" t="s">
        <v>231</v>
      </c>
      <c r="G26" s="134" t="s">
        <v>231</v>
      </c>
      <c r="H26" s="147" t="s">
        <v>255</v>
      </c>
      <c r="I26" s="75"/>
      <c r="J26" s="75"/>
      <c r="K26" s="166" t="s">
        <v>238</v>
      </c>
      <c r="L26" s="167" t="s">
        <v>236</v>
      </c>
      <c r="M26" s="75"/>
      <c r="N26" s="75"/>
      <c r="O26" s="75"/>
      <c r="P26" s="20"/>
      <c r="R26" s="31"/>
    </row>
    <row r="27" spans="1:18" ht="30.75" customHeight="1" x14ac:dyDescent="0.25">
      <c r="A27" s="114" t="s">
        <v>116</v>
      </c>
      <c r="B27" s="91" t="s">
        <v>58</v>
      </c>
      <c r="C27" s="23" t="s">
        <v>240</v>
      </c>
      <c r="D27" s="133">
        <v>30000</v>
      </c>
      <c r="E27" s="133" t="s">
        <v>231</v>
      </c>
      <c r="F27" s="133" t="s">
        <v>231</v>
      </c>
      <c r="G27" s="133" t="s">
        <v>231</v>
      </c>
      <c r="H27" s="148" t="s">
        <v>234</v>
      </c>
      <c r="I27" s="19"/>
      <c r="J27" s="19"/>
      <c r="K27" s="168" t="s">
        <v>238</v>
      </c>
      <c r="L27" s="165" t="s">
        <v>236</v>
      </c>
      <c r="M27" s="19"/>
      <c r="N27" s="19"/>
      <c r="O27" s="19"/>
      <c r="P27" s="20"/>
      <c r="R27" s="31"/>
    </row>
    <row r="28" spans="1:18" ht="15" customHeight="1" x14ac:dyDescent="0.25">
      <c r="A28" s="32"/>
      <c r="B28" s="53"/>
      <c r="C28" s="36"/>
      <c r="D28" s="78"/>
      <c r="E28" s="78"/>
      <c r="F28" s="35"/>
      <c r="G28" s="35"/>
      <c r="H28" s="49"/>
      <c r="I28" s="19"/>
      <c r="J28" s="19"/>
      <c r="K28" s="91"/>
      <c r="L28" s="91"/>
      <c r="M28" s="19"/>
      <c r="N28" s="19"/>
      <c r="O28" s="19"/>
      <c r="P28" s="20"/>
      <c r="R28" s="31"/>
    </row>
    <row r="29" spans="1:18" ht="15" customHeight="1" x14ac:dyDescent="0.25">
      <c r="A29" s="81" t="s">
        <v>117</v>
      </c>
      <c r="B29" s="79" t="s">
        <v>59</v>
      </c>
      <c r="C29" s="151"/>
      <c r="D29" s="151">
        <f>SUM(D30:D35)</f>
        <v>43000</v>
      </c>
      <c r="E29" s="151">
        <f>SUM(E30:E35)</f>
        <v>4300</v>
      </c>
      <c r="F29" s="151">
        <f>SUM(F30:F35)</f>
        <v>0</v>
      </c>
      <c r="G29" s="82"/>
      <c r="H29" s="83"/>
      <c r="I29" s="84"/>
      <c r="J29" s="84"/>
      <c r="K29" s="84"/>
      <c r="L29" s="84"/>
      <c r="M29" s="84"/>
      <c r="N29" s="84"/>
      <c r="O29" s="84"/>
      <c r="P29" s="20"/>
      <c r="R29" s="31"/>
    </row>
    <row r="30" spans="1:18" ht="363.75" customHeight="1" x14ac:dyDescent="0.25">
      <c r="A30" s="224" t="s">
        <v>118</v>
      </c>
      <c r="B30" s="260" t="s">
        <v>60</v>
      </c>
      <c r="C30" s="258" t="s">
        <v>241</v>
      </c>
      <c r="D30" s="258" t="s">
        <v>231</v>
      </c>
      <c r="E30" s="256">
        <v>4300</v>
      </c>
      <c r="F30" s="254" t="s">
        <v>231</v>
      </c>
      <c r="G30" s="254" t="s">
        <v>231</v>
      </c>
      <c r="H30" s="251" t="s">
        <v>251</v>
      </c>
      <c r="I30" s="198"/>
      <c r="J30" s="198"/>
      <c r="K30" s="200" t="s">
        <v>238</v>
      </c>
      <c r="L30" s="202" t="s">
        <v>236</v>
      </c>
      <c r="M30" s="198"/>
      <c r="N30" s="198"/>
      <c r="O30" s="198"/>
      <c r="P30" s="214"/>
      <c r="R30" s="31"/>
    </row>
    <row r="31" spans="1:18" ht="52.5" hidden="1" customHeight="1" x14ac:dyDescent="0.25">
      <c r="A31" s="225"/>
      <c r="B31" s="261"/>
      <c r="C31" s="259"/>
      <c r="D31" s="259"/>
      <c r="E31" s="257"/>
      <c r="F31" s="255"/>
      <c r="G31" s="255"/>
      <c r="H31" s="253"/>
      <c r="I31" s="199"/>
      <c r="J31" s="199"/>
      <c r="K31" s="201"/>
      <c r="L31" s="203"/>
      <c r="M31" s="199"/>
      <c r="N31" s="199"/>
      <c r="O31" s="199"/>
      <c r="P31" s="215"/>
      <c r="R31" s="31"/>
    </row>
    <row r="32" spans="1:18" ht="108" customHeight="1" x14ac:dyDescent="0.25">
      <c r="A32" s="114" t="s">
        <v>119</v>
      </c>
      <c r="B32" s="117" t="s">
        <v>64</v>
      </c>
      <c r="C32" s="131" t="s">
        <v>240</v>
      </c>
      <c r="D32" s="133">
        <v>8000</v>
      </c>
      <c r="E32" s="133" t="s">
        <v>231</v>
      </c>
      <c r="F32" s="133" t="s">
        <v>231</v>
      </c>
      <c r="G32" s="133" t="s">
        <v>231</v>
      </c>
      <c r="H32" s="251" t="s">
        <v>250</v>
      </c>
      <c r="I32" s="80"/>
      <c r="J32" s="80"/>
      <c r="K32" s="164" t="s">
        <v>238</v>
      </c>
      <c r="L32" s="165" t="s">
        <v>236</v>
      </c>
      <c r="M32" s="80"/>
      <c r="N32" s="80"/>
      <c r="O32" s="80"/>
      <c r="P32" s="20"/>
      <c r="R32" s="31"/>
    </row>
    <row r="33" spans="1:18" ht="44.25" customHeight="1" x14ac:dyDescent="0.25">
      <c r="A33" s="114" t="s">
        <v>120</v>
      </c>
      <c r="B33" s="117" t="s">
        <v>63</v>
      </c>
      <c r="C33" s="131" t="s">
        <v>240</v>
      </c>
      <c r="D33" s="133">
        <v>16000</v>
      </c>
      <c r="E33" s="133" t="s">
        <v>231</v>
      </c>
      <c r="F33" s="133" t="s">
        <v>231</v>
      </c>
      <c r="G33" s="133" t="s">
        <v>231</v>
      </c>
      <c r="H33" s="252"/>
      <c r="I33" s="80"/>
      <c r="J33" s="80"/>
      <c r="K33" s="164" t="s">
        <v>238</v>
      </c>
      <c r="L33" s="165" t="s">
        <v>236</v>
      </c>
      <c r="M33" s="80"/>
      <c r="N33" s="80"/>
      <c r="O33" s="80"/>
      <c r="P33" s="20"/>
      <c r="R33" s="31"/>
    </row>
    <row r="34" spans="1:18" ht="94.5" customHeight="1" x14ac:dyDescent="0.25">
      <c r="A34" s="114" t="s">
        <v>121</v>
      </c>
      <c r="B34" s="118" t="s">
        <v>61</v>
      </c>
      <c r="C34" s="131" t="s">
        <v>240</v>
      </c>
      <c r="D34" s="133">
        <v>10000</v>
      </c>
      <c r="E34" s="133" t="s">
        <v>231</v>
      </c>
      <c r="F34" s="133" t="s">
        <v>231</v>
      </c>
      <c r="G34" s="133" t="s">
        <v>231</v>
      </c>
      <c r="H34" s="253"/>
      <c r="I34" s="80"/>
      <c r="J34" s="80"/>
      <c r="K34" s="164" t="s">
        <v>238</v>
      </c>
      <c r="L34" s="165" t="s">
        <v>236</v>
      </c>
      <c r="M34" s="80"/>
      <c r="N34" s="80"/>
      <c r="O34" s="80"/>
      <c r="P34" s="20"/>
      <c r="R34" s="31"/>
    </row>
    <row r="35" spans="1:18" ht="76.5" customHeight="1" x14ac:dyDescent="0.25">
      <c r="A35" s="114" t="s">
        <v>122</v>
      </c>
      <c r="B35" s="118" t="s">
        <v>62</v>
      </c>
      <c r="C35" s="131" t="s">
        <v>240</v>
      </c>
      <c r="D35" s="133">
        <v>9000</v>
      </c>
      <c r="E35" s="133" t="s">
        <v>231</v>
      </c>
      <c r="F35" s="133" t="s">
        <v>231</v>
      </c>
      <c r="G35" s="133" t="s">
        <v>231</v>
      </c>
      <c r="H35" s="158" t="s">
        <v>235</v>
      </c>
      <c r="I35" s="80"/>
      <c r="J35" s="80"/>
      <c r="K35" s="164" t="s">
        <v>238</v>
      </c>
      <c r="L35" s="165" t="s">
        <v>236</v>
      </c>
      <c r="M35" s="80"/>
      <c r="N35" s="80"/>
      <c r="O35" s="80"/>
      <c r="P35" s="20"/>
      <c r="R35" s="31"/>
    </row>
    <row r="36" spans="1:18" ht="18.75" customHeight="1" x14ac:dyDescent="0.25">
      <c r="A36" s="162"/>
      <c r="B36" s="118"/>
      <c r="C36" s="131"/>
      <c r="D36" s="133"/>
      <c r="E36" s="133"/>
      <c r="F36" s="133"/>
      <c r="G36" s="133"/>
      <c r="H36" s="158"/>
      <c r="I36" s="80"/>
      <c r="J36" s="80"/>
      <c r="K36" s="91"/>
      <c r="L36" s="161"/>
      <c r="M36" s="80"/>
      <c r="N36" s="80"/>
      <c r="O36" s="80"/>
      <c r="P36" s="20"/>
      <c r="R36" s="31"/>
    </row>
    <row r="37" spans="1:18" ht="18" customHeight="1" x14ac:dyDescent="0.25">
      <c r="A37" s="81" t="s">
        <v>123</v>
      </c>
      <c r="B37" s="74" t="s">
        <v>162</v>
      </c>
      <c r="C37" s="151" t="s">
        <v>231</v>
      </c>
      <c r="D37" s="151" t="s">
        <v>231</v>
      </c>
      <c r="E37" s="151" t="s">
        <v>231</v>
      </c>
      <c r="F37" s="151" t="s">
        <v>231</v>
      </c>
      <c r="G37" s="74"/>
      <c r="H37" s="74"/>
      <c r="I37" s="74"/>
      <c r="J37" s="74"/>
      <c r="K37" s="74"/>
      <c r="L37" s="74"/>
      <c r="M37" s="74"/>
      <c r="N37" s="74"/>
      <c r="O37" s="74"/>
      <c r="P37" s="20"/>
      <c r="R37" s="31"/>
    </row>
    <row r="38" spans="1:18" ht="141.75" customHeight="1" x14ac:dyDescent="0.25">
      <c r="A38" s="114" t="s">
        <v>159</v>
      </c>
      <c r="B38" s="122" t="s">
        <v>158</v>
      </c>
      <c r="C38" s="131" t="s">
        <v>239</v>
      </c>
      <c r="D38" s="131" t="s">
        <v>231</v>
      </c>
      <c r="E38" s="131" t="s">
        <v>231</v>
      </c>
      <c r="F38" s="131" t="s">
        <v>231</v>
      </c>
      <c r="G38" s="131" t="s">
        <v>231</v>
      </c>
      <c r="H38" s="148" t="s">
        <v>258</v>
      </c>
      <c r="I38" s="80"/>
      <c r="J38" s="80"/>
      <c r="K38" s="164" t="s">
        <v>238</v>
      </c>
      <c r="L38" s="165" t="s">
        <v>236</v>
      </c>
      <c r="M38" s="80"/>
      <c r="N38" s="80"/>
      <c r="O38" s="80"/>
      <c r="P38" s="20"/>
      <c r="R38" s="31"/>
    </row>
    <row r="39" spans="1:18" ht="117" customHeight="1" x14ac:dyDescent="0.25">
      <c r="A39" s="114" t="s">
        <v>160</v>
      </c>
      <c r="B39" s="123" t="s">
        <v>161</v>
      </c>
      <c r="C39" s="131" t="s">
        <v>239</v>
      </c>
      <c r="D39" s="131" t="s">
        <v>231</v>
      </c>
      <c r="E39" s="131" t="s">
        <v>231</v>
      </c>
      <c r="F39" s="131" t="s">
        <v>231</v>
      </c>
      <c r="G39" s="131" t="s">
        <v>231</v>
      </c>
      <c r="H39" s="148" t="s">
        <v>242</v>
      </c>
      <c r="I39" s="80"/>
      <c r="J39" s="80"/>
      <c r="K39" s="262" t="s">
        <v>238</v>
      </c>
      <c r="L39" s="165" t="s">
        <v>236</v>
      </c>
      <c r="M39" s="80"/>
      <c r="N39" s="80"/>
      <c r="O39" s="80"/>
      <c r="P39" s="20"/>
      <c r="R39" s="31"/>
    </row>
    <row r="40" spans="1:18" ht="20.25" customHeight="1" x14ac:dyDescent="0.25">
      <c r="A40" s="162"/>
      <c r="B40" s="123"/>
      <c r="C40" s="131"/>
      <c r="D40" s="131"/>
      <c r="E40" s="131"/>
      <c r="F40" s="131"/>
      <c r="G40" s="131"/>
      <c r="H40" s="148"/>
      <c r="I40" s="80"/>
      <c r="J40" s="80"/>
      <c r="K40" s="164"/>
      <c r="L40" s="165"/>
      <c r="M40" s="80"/>
      <c r="N40" s="80"/>
      <c r="O40" s="80"/>
      <c r="P40" s="20"/>
      <c r="R40" s="31"/>
    </row>
    <row r="41" spans="1:18" ht="16.5" customHeight="1" x14ac:dyDescent="0.25">
      <c r="A41" s="81" t="s">
        <v>232</v>
      </c>
      <c r="B41" s="74" t="s">
        <v>243</v>
      </c>
      <c r="C41" s="146" t="s">
        <v>231</v>
      </c>
      <c r="D41" s="146" t="s">
        <v>231</v>
      </c>
      <c r="E41" s="146" t="s">
        <v>231</v>
      </c>
      <c r="F41" s="146" t="s">
        <v>231</v>
      </c>
      <c r="G41" s="74"/>
      <c r="H41" s="74"/>
      <c r="I41" s="74"/>
      <c r="J41" s="74"/>
      <c r="K41" s="74"/>
      <c r="L41" s="74"/>
      <c r="M41" s="74"/>
      <c r="N41" s="74"/>
      <c r="O41" s="74"/>
      <c r="P41" s="20"/>
      <c r="R41" s="31"/>
    </row>
    <row r="42" spans="1:18" ht="28.5" customHeight="1" x14ac:dyDescent="0.25">
      <c r="A42" s="162" t="s">
        <v>245</v>
      </c>
      <c r="B42" s="122" t="s">
        <v>244</v>
      </c>
      <c r="C42" s="131" t="s">
        <v>239</v>
      </c>
      <c r="D42" s="131" t="s">
        <v>231</v>
      </c>
      <c r="E42" s="131" t="s">
        <v>231</v>
      </c>
      <c r="F42" s="131" t="s">
        <v>231</v>
      </c>
      <c r="G42" s="131"/>
      <c r="H42" s="148" t="s">
        <v>248</v>
      </c>
      <c r="I42" s="80"/>
      <c r="J42" s="80"/>
      <c r="K42" s="262" t="s">
        <v>238</v>
      </c>
      <c r="L42" s="165" t="s">
        <v>236</v>
      </c>
      <c r="M42" s="80"/>
      <c r="N42" s="80"/>
      <c r="O42" s="80"/>
      <c r="P42" s="20"/>
      <c r="R42" s="31"/>
    </row>
    <row r="43" spans="1:18" ht="27.75" customHeight="1" x14ac:dyDescent="0.25">
      <c r="A43" s="162" t="s">
        <v>246</v>
      </c>
      <c r="B43" s="122" t="s">
        <v>247</v>
      </c>
      <c r="C43" s="131" t="s">
        <v>241</v>
      </c>
      <c r="D43" s="131" t="s">
        <v>231</v>
      </c>
      <c r="E43" s="131" t="s">
        <v>231</v>
      </c>
      <c r="F43" s="131" t="s">
        <v>231</v>
      </c>
      <c r="G43" s="131"/>
      <c r="H43" s="148" t="s">
        <v>248</v>
      </c>
      <c r="I43" s="80"/>
      <c r="J43" s="80"/>
      <c r="K43" s="262" t="s">
        <v>238</v>
      </c>
      <c r="L43" s="165" t="s">
        <v>236</v>
      </c>
      <c r="M43" s="80"/>
      <c r="N43" s="80"/>
      <c r="O43" s="80"/>
      <c r="P43" s="20"/>
      <c r="R43" s="31"/>
    </row>
    <row r="44" spans="1:18" ht="79.5" customHeight="1" x14ac:dyDescent="0.25">
      <c r="A44" s="178" t="s">
        <v>262</v>
      </c>
      <c r="B44" s="122" t="s">
        <v>263</v>
      </c>
      <c r="C44" s="131" t="s">
        <v>239</v>
      </c>
      <c r="D44" s="131" t="s">
        <v>231</v>
      </c>
      <c r="E44" s="131" t="s">
        <v>231</v>
      </c>
      <c r="F44" s="131" t="s">
        <v>231</v>
      </c>
      <c r="G44" s="131"/>
      <c r="H44" s="148" t="s">
        <v>264</v>
      </c>
      <c r="I44" s="80"/>
      <c r="J44" s="80"/>
      <c r="K44" s="262" t="s">
        <v>238</v>
      </c>
      <c r="L44" s="165" t="s">
        <v>236</v>
      </c>
      <c r="M44" s="80"/>
      <c r="N44" s="80"/>
      <c r="O44" s="80"/>
      <c r="P44" s="20"/>
      <c r="R44" s="31"/>
    </row>
    <row r="45" spans="1:18" ht="15" customHeight="1" x14ac:dyDescent="0.25">
      <c r="A45" s="32"/>
      <c r="B45" s="37"/>
      <c r="C45" s="36"/>
      <c r="D45" s="78"/>
      <c r="E45" s="78"/>
      <c r="F45" s="35"/>
      <c r="G45" s="35"/>
      <c r="H45" s="49"/>
      <c r="I45" s="19"/>
      <c r="J45" s="19"/>
      <c r="K45" s="91"/>
      <c r="L45" s="91"/>
      <c r="M45" s="19"/>
      <c r="N45" s="19"/>
      <c r="O45" s="19"/>
      <c r="P45" s="20"/>
      <c r="R45" s="31"/>
    </row>
    <row r="46" spans="1:18" ht="17.25" customHeight="1" thickBot="1" x14ac:dyDescent="0.3">
      <c r="A46" s="116" t="s">
        <v>249</v>
      </c>
      <c r="B46" s="41" t="s">
        <v>33</v>
      </c>
      <c r="C46" s="41"/>
      <c r="D46" s="41"/>
      <c r="E46" s="41"/>
      <c r="F46" s="41"/>
      <c r="G46" s="41"/>
      <c r="H46" s="41"/>
      <c r="I46" s="61"/>
      <c r="J46" s="61"/>
      <c r="K46" s="61"/>
      <c r="L46" s="61"/>
      <c r="M46" s="61"/>
      <c r="N46" s="61"/>
      <c r="O46" s="61"/>
      <c r="P46" s="30" t="s">
        <v>34</v>
      </c>
      <c r="Q46" s="25"/>
    </row>
    <row r="47" spans="1:18" ht="36" customHeight="1" thickBot="1" x14ac:dyDescent="0.3">
      <c r="A47" s="115" t="s">
        <v>14</v>
      </c>
      <c r="B47" s="98" t="s">
        <v>51</v>
      </c>
      <c r="C47" s="99"/>
      <c r="D47" s="99"/>
      <c r="E47" s="99"/>
      <c r="F47" s="99"/>
      <c r="G47" s="100"/>
      <c r="H47" s="101"/>
      <c r="I47" s="152" t="s">
        <v>78</v>
      </c>
      <c r="J47" s="69"/>
      <c r="K47" s="68"/>
      <c r="L47" s="68"/>
      <c r="M47" s="68"/>
      <c r="N47" s="68"/>
      <c r="O47" s="68"/>
      <c r="P47" s="179" t="s">
        <v>23</v>
      </c>
    </row>
    <row r="48" spans="1:18" ht="15" customHeight="1" x14ac:dyDescent="0.25">
      <c r="A48" s="38" t="s">
        <v>124</v>
      </c>
      <c r="B48" s="39" t="s">
        <v>135</v>
      </c>
      <c r="C48" s="129" t="s">
        <v>231</v>
      </c>
      <c r="D48" s="129" t="s">
        <v>231</v>
      </c>
      <c r="E48" s="129" t="s">
        <v>231</v>
      </c>
      <c r="F48" s="129" t="s">
        <v>231</v>
      </c>
      <c r="G48" s="129" t="s">
        <v>231</v>
      </c>
      <c r="H48" s="127"/>
      <c r="I48" s="21"/>
      <c r="J48" s="21"/>
      <c r="K48" s="20"/>
      <c r="L48" s="20"/>
      <c r="M48" s="21"/>
      <c r="N48" s="21"/>
      <c r="O48" s="21"/>
      <c r="P48" s="249"/>
      <c r="Q48" s="195"/>
    </row>
    <row r="49" spans="1:17" ht="15" customHeight="1" x14ac:dyDescent="0.25">
      <c r="A49" s="38" t="s">
        <v>125</v>
      </c>
      <c r="B49" s="39" t="s">
        <v>134</v>
      </c>
      <c r="C49" s="129" t="s">
        <v>231</v>
      </c>
      <c r="D49" s="129" t="s">
        <v>231</v>
      </c>
      <c r="E49" s="129" t="s">
        <v>231</v>
      </c>
      <c r="F49" s="129" t="s">
        <v>231</v>
      </c>
      <c r="G49" s="129" t="s">
        <v>231</v>
      </c>
      <c r="H49" s="127"/>
      <c r="I49" s="21"/>
      <c r="J49" s="21"/>
      <c r="K49" s="20"/>
      <c r="L49" s="20"/>
      <c r="M49" s="21"/>
      <c r="N49" s="21"/>
      <c r="O49" s="21"/>
      <c r="P49" s="249"/>
      <c r="Q49" s="195"/>
    </row>
    <row r="50" spans="1:17" ht="15" customHeight="1" x14ac:dyDescent="0.25">
      <c r="A50" s="38" t="s">
        <v>126</v>
      </c>
      <c r="B50" s="39" t="s">
        <v>138</v>
      </c>
      <c r="C50" s="129" t="s">
        <v>231</v>
      </c>
      <c r="D50" s="129" t="s">
        <v>231</v>
      </c>
      <c r="E50" s="129" t="s">
        <v>231</v>
      </c>
      <c r="F50" s="129" t="s">
        <v>231</v>
      </c>
      <c r="G50" s="129" t="s">
        <v>231</v>
      </c>
      <c r="H50" s="127"/>
      <c r="I50" s="21"/>
      <c r="J50" s="21"/>
      <c r="K50" s="20"/>
      <c r="L50" s="20"/>
      <c r="M50" s="21"/>
      <c r="N50" s="21"/>
      <c r="O50" s="21"/>
      <c r="P50" s="249"/>
      <c r="Q50" s="195"/>
    </row>
    <row r="51" spans="1:17" ht="15" customHeight="1" x14ac:dyDescent="0.25">
      <c r="A51" s="38" t="s">
        <v>127</v>
      </c>
      <c r="B51" s="39" t="s">
        <v>137</v>
      </c>
      <c r="C51" s="129" t="s">
        <v>231</v>
      </c>
      <c r="D51" s="129" t="s">
        <v>231</v>
      </c>
      <c r="E51" s="129" t="s">
        <v>231</v>
      </c>
      <c r="F51" s="129" t="s">
        <v>231</v>
      </c>
      <c r="G51" s="129" t="s">
        <v>231</v>
      </c>
      <c r="H51" s="127"/>
      <c r="I51" s="21"/>
      <c r="J51" s="21"/>
      <c r="K51" s="20"/>
      <c r="L51" s="20"/>
      <c r="M51" s="21"/>
      <c r="N51" s="21"/>
      <c r="O51" s="21"/>
      <c r="P51" s="249"/>
      <c r="Q51" s="195"/>
    </row>
    <row r="52" spans="1:17" ht="15" customHeight="1" x14ac:dyDescent="0.25">
      <c r="A52" s="38" t="s">
        <v>128</v>
      </c>
      <c r="B52" s="111" t="s">
        <v>136</v>
      </c>
      <c r="C52" s="129" t="s">
        <v>231</v>
      </c>
      <c r="D52" s="129" t="s">
        <v>231</v>
      </c>
      <c r="E52" s="129" t="s">
        <v>231</v>
      </c>
      <c r="F52" s="129" t="s">
        <v>231</v>
      </c>
      <c r="G52" s="129" t="s">
        <v>231</v>
      </c>
      <c r="H52" s="127"/>
      <c r="I52" s="21"/>
      <c r="J52" s="21"/>
      <c r="K52" s="20"/>
      <c r="L52" s="20"/>
      <c r="M52" s="21"/>
      <c r="N52" s="21"/>
      <c r="O52" s="21"/>
      <c r="P52" s="249"/>
      <c r="Q52" s="195"/>
    </row>
    <row r="53" spans="1:17" ht="15" customHeight="1" x14ac:dyDescent="0.25">
      <c r="A53" s="38" t="s">
        <v>129</v>
      </c>
      <c r="B53" s="39" t="s">
        <v>140</v>
      </c>
      <c r="C53" s="129" t="s">
        <v>231</v>
      </c>
      <c r="D53" s="129" t="s">
        <v>231</v>
      </c>
      <c r="E53" s="129" t="s">
        <v>231</v>
      </c>
      <c r="F53" s="129" t="s">
        <v>231</v>
      </c>
      <c r="G53" s="129" t="s">
        <v>231</v>
      </c>
      <c r="H53" s="127"/>
      <c r="I53" s="21"/>
      <c r="J53" s="21"/>
      <c r="K53" s="20"/>
      <c r="L53" s="20"/>
      <c r="M53" s="21"/>
      <c r="N53" s="21"/>
      <c r="O53" s="21"/>
      <c r="P53" s="249"/>
      <c r="Q53" s="195"/>
    </row>
    <row r="54" spans="1:17" ht="15" customHeight="1" x14ac:dyDescent="0.25">
      <c r="A54" s="38" t="s">
        <v>130</v>
      </c>
      <c r="B54" s="111" t="s">
        <v>139</v>
      </c>
      <c r="C54" s="129" t="s">
        <v>231</v>
      </c>
      <c r="D54" s="129" t="s">
        <v>231</v>
      </c>
      <c r="E54" s="129" t="s">
        <v>231</v>
      </c>
      <c r="F54" s="129" t="s">
        <v>231</v>
      </c>
      <c r="G54" s="129" t="s">
        <v>231</v>
      </c>
      <c r="H54" s="127"/>
      <c r="I54" s="21"/>
      <c r="J54" s="21"/>
      <c r="K54" s="20"/>
      <c r="L54" s="20"/>
      <c r="M54" s="21"/>
      <c r="N54" s="21"/>
      <c r="O54" s="21"/>
      <c r="P54" s="249"/>
      <c r="Q54" s="195"/>
    </row>
    <row r="55" spans="1:17" ht="111" customHeight="1" x14ac:dyDescent="0.25">
      <c r="A55" s="38" t="s">
        <v>131</v>
      </c>
      <c r="B55" s="70" t="s">
        <v>88</v>
      </c>
      <c r="C55" s="129" t="s">
        <v>231</v>
      </c>
      <c r="D55" s="129" t="s">
        <v>231</v>
      </c>
      <c r="E55" s="129" t="s">
        <v>231</v>
      </c>
      <c r="F55" s="129" t="s">
        <v>231</v>
      </c>
      <c r="G55" s="129" t="s">
        <v>231</v>
      </c>
      <c r="H55" s="40"/>
      <c r="I55" s="21"/>
      <c r="J55" s="21"/>
      <c r="K55" s="20"/>
      <c r="L55" s="20"/>
      <c r="M55" s="21"/>
      <c r="N55" s="21"/>
      <c r="O55" s="21"/>
      <c r="P55" s="110"/>
    </row>
    <row r="56" spans="1:17" ht="33.75" customHeight="1" x14ac:dyDescent="0.25">
      <c r="A56" s="177" t="s">
        <v>259</v>
      </c>
      <c r="B56" s="70" t="s">
        <v>261</v>
      </c>
      <c r="C56" s="129"/>
      <c r="D56" s="129"/>
      <c r="E56" s="129"/>
      <c r="F56" s="129"/>
      <c r="G56" s="129"/>
      <c r="H56" s="40"/>
      <c r="I56" s="61"/>
      <c r="J56" s="61"/>
      <c r="K56" s="176"/>
      <c r="L56" s="176"/>
      <c r="M56" s="61"/>
      <c r="N56" s="61"/>
      <c r="O56" s="61"/>
      <c r="P56" s="110"/>
    </row>
    <row r="57" spans="1:17" ht="55.5" customHeight="1" thickBot="1" x14ac:dyDescent="0.3">
      <c r="A57" s="116" t="s">
        <v>260</v>
      </c>
      <c r="B57" s="41" t="s">
        <v>33</v>
      </c>
      <c r="C57" s="41"/>
      <c r="D57" s="41"/>
      <c r="E57" s="41"/>
      <c r="F57" s="41"/>
      <c r="G57" s="41"/>
      <c r="H57" s="41"/>
      <c r="I57" s="61"/>
      <c r="J57" s="61"/>
      <c r="K57" s="61"/>
      <c r="L57" s="61"/>
      <c r="M57" s="61"/>
      <c r="N57" s="61"/>
      <c r="O57" s="61"/>
      <c r="P57" s="30" t="s">
        <v>35</v>
      </c>
      <c r="Q57" s="25"/>
    </row>
    <row r="58" spans="1:17" ht="31.9" customHeight="1" thickBot="1" x14ac:dyDescent="0.3">
      <c r="A58" s="103" t="s">
        <v>109</v>
      </c>
      <c r="B58" s="98" t="s">
        <v>52</v>
      </c>
      <c r="C58" s="99"/>
      <c r="D58" s="99"/>
      <c r="E58" s="99"/>
      <c r="F58" s="99"/>
      <c r="G58" s="100"/>
      <c r="H58" s="104"/>
      <c r="I58" s="153" t="s">
        <v>78</v>
      </c>
      <c r="J58" s="69"/>
      <c r="K58" s="68"/>
      <c r="L58" s="68"/>
      <c r="M58" s="68"/>
      <c r="N58" s="68"/>
      <c r="O58" s="68"/>
      <c r="P58" s="60" t="s">
        <v>23</v>
      </c>
    </row>
    <row r="59" spans="1:17" ht="31.9" customHeight="1" x14ac:dyDescent="0.25">
      <c r="A59" s="38" t="s">
        <v>132</v>
      </c>
      <c r="B59" s="156" t="s">
        <v>89</v>
      </c>
      <c r="C59" s="129" t="s">
        <v>231</v>
      </c>
      <c r="D59" s="129" t="s">
        <v>231</v>
      </c>
      <c r="E59" s="129" t="s">
        <v>231</v>
      </c>
      <c r="F59" s="129" t="s">
        <v>231</v>
      </c>
      <c r="G59" s="129" t="s">
        <v>231</v>
      </c>
      <c r="H59" s="112" t="s">
        <v>24</v>
      </c>
      <c r="I59" s="62"/>
      <c r="J59" s="62"/>
      <c r="K59" s="92"/>
      <c r="L59" s="92"/>
      <c r="M59" s="62"/>
      <c r="N59" s="62"/>
      <c r="O59" s="62"/>
      <c r="P59" s="20"/>
    </row>
    <row r="60" spans="1:17" ht="48.75" customHeight="1" x14ac:dyDescent="0.25">
      <c r="A60" s="38" t="s">
        <v>133</v>
      </c>
      <c r="B60" s="157" t="s">
        <v>163</v>
      </c>
      <c r="C60" s="129" t="s">
        <v>231</v>
      </c>
      <c r="D60" s="129" t="s">
        <v>231</v>
      </c>
      <c r="E60" s="129">
        <v>4200</v>
      </c>
      <c r="F60" s="129" t="s">
        <v>231</v>
      </c>
      <c r="G60" s="129" t="s">
        <v>231</v>
      </c>
      <c r="H60" s="112" t="s">
        <v>24</v>
      </c>
      <c r="I60" s="21"/>
      <c r="J60" s="21"/>
      <c r="K60" s="93"/>
      <c r="L60" s="93"/>
      <c r="M60" s="21"/>
      <c r="N60" s="21"/>
      <c r="O60" s="21"/>
      <c r="P60" s="20"/>
      <c r="Q60" s="195"/>
    </row>
    <row r="61" spans="1:17" ht="45.75" customHeight="1" x14ac:dyDescent="0.25">
      <c r="A61" s="128" t="s">
        <v>170</v>
      </c>
      <c r="B61" s="157" t="s">
        <v>164</v>
      </c>
      <c r="C61" s="129" t="s">
        <v>231</v>
      </c>
      <c r="D61" s="129" t="s">
        <v>231</v>
      </c>
      <c r="E61" s="129">
        <v>4200</v>
      </c>
      <c r="F61" s="129" t="s">
        <v>231</v>
      </c>
      <c r="G61" s="129" t="s">
        <v>231</v>
      </c>
      <c r="H61" s="112" t="s">
        <v>24</v>
      </c>
      <c r="I61" s="21"/>
      <c r="J61" s="21"/>
      <c r="K61" s="93"/>
      <c r="L61" s="93"/>
      <c r="M61" s="21"/>
      <c r="N61" s="21"/>
      <c r="O61" s="21"/>
      <c r="P61" s="64"/>
      <c r="Q61" s="195"/>
    </row>
    <row r="62" spans="1:17" ht="51.75" customHeight="1" x14ac:dyDescent="0.25">
      <c r="A62" s="128" t="s">
        <v>171</v>
      </c>
      <c r="B62" s="157" t="s">
        <v>165</v>
      </c>
      <c r="C62" s="129" t="s">
        <v>231</v>
      </c>
      <c r="D62" s="129" t="s">
        <v>231</v>
      </c>
      <c r="E62" s="129">
        <v>4200</v>
      </c>
      <c r="F62" s="129" t="s">
        <v>231</v>
      </c>
      <c r="G62" s="129" t="s">
        <v>231</v>
      </c>
      <c r="H62" s="112" t="s">
        <v>24</v>
      </c>
      <c r="I62" s="21"/>
      <c r="J62" s="21"/>
      <c r="K62" s="93"/>
      <c r="L62" s="93"/>
      <c r="M62" s="21"/>
      <c r="N62" s="21"/>
      <c r="O62" s="21"/>
      <c r="P62" s="64"/>
      <c r="Q62" s="195"/>
    </row>
    <row r="63" spans="1:17" ht="56.25" customHeight="1" x14ac:dyDescent="0.25">
      <c r="A63" s="128" t="s">
        <v>172</v>
      </c>
      <c r="B63" s="157" t="s">
        <v>166</v>
      </c>
      <c r="C63" s="129" t="s">
        <v>231</v>
      </c>
      <c r="D63" s="129" t="s">
        <v>231</v>
      </c>
      <c r="E63" s="129">
        <v>4200</v>
      </c>
      <c r="F63" s="129" t="s">
        <v>231</v>
      </c>
      <c r="G63" s="129" t="s">
        <v>231</v>
      </c>
      <c r="H63" s="112" t="s">
        <v>24</v>
      </c>
      <c r="I63" s="21"/>
      <c r="J63" s="21"/>
      <c r="K63" s="93"/>
      <c r="L63" s="93"/>
      <c r="M63" s="21"/>
      <c r="N63" s="21"/>
      <c r="O63" s="21"/>
      <c r="P63" s="64"/>
      <c r="Q63" s="195"/>
    </row>
    <row r="64" spans="1:17" ht="54.75" customHeight="1" x14ac:dyDescent="0.25">
      <c r="A64" s="128" t="s">
        <v>173</v>
      </c>
      <c r="B64" s="157" t="s">
        <v>167</v>
      </c>
      <c r="C64" s="129" t="s">
        <v>231</v>
      </c>
      <c r="D64" s="129" t="s">
        <v>231</v>
      </c>
      <c r="E64" s="129">
        <v>4200</v>
      </c>
      <c r="F64" s="129" t="s">
        <v>231</v>
      </c>
      <c r="G64" s="129" t="s">
        <v>231</v>
      </c>
      <c r="H64" s="112" t="s">
        <v>24</v>
      </c>
      <c r="I64" s="21"/>
      <c r="J64" s="21"/>
      <c r="K64" s="93"/>
      <c r="L64" s="93"/>
      <c r="M64" s="21"/>
      <c r="N64" s="21"/>
      <c r="O64" s="21"/>
      <c r="P64" s="64"/>
      <c r="Q64" s="195"/>
    </row>
    <row r="65" spans="1:18" ht="51" customHeight="1" x14ac:dyDescent="0.25">
      <c r="A65" s="128" t="s">
        <v>174</v>
      </c>
      <c r="B65" s="157" t="s">
        <v>168</v>
      </c>
      <c r="C65" s="129" t="s">
        <v>231</v>
      </c>
      <c r="D65" s="129" t="s">
        <v>231</v>
      </c>
      <c r="E65" s="129">
        <v>4200</v>
      </c>
      <c r="F65" s="129" t="s">
        <v>231</v>
      </c>
      <c r="G65" s="129" t="s">
        <v>231</v>
      </c>
      <c r="H65" s="112" t="s">
        <v>24</v>
      </c>
      <c r="I65" s="21"/>
      <c r="J65" s="21"/>
      <c r="K65" s="93"/>
      <c r="L65" s="93"/>
      <c r="M65" s="21"/>
      <c r="N65" s="21"/>
      <c r="O65" s="21"/>
      <c r="P65" s="64"/>
      <c r="Q65" s="195"/>
    </row>
    <row r="66" spans="1:18" ht="51" customHeight="1" x14ac:dyDescent="0.25">
      <c r="A66" s="128" t="s">
        <v>174</v>
      </c>
      <c r="B66" s="157" t="s">
        <v>169</v>
      </c>
      <c r="C66" s="129" t="s">
        <v>231</v>
      </c>
      <c r="D66" s="129" t="s">
        <v>231</v>
      </c>
      <c r="E66" s="129">
        <v>4200</v>
      </c>
      <c r="F66" s="129" t="s">
        <v>231</v>
      </c>
      <c r="G66" s="129" t="s">
        <v>231</v>
      </c>
      <c r="H66" s="112" t="s">
        <v>24</v>
      </c>
      <c r="I66" s="21"/>
      <c r="J66" s="21"/>
      <c r="K66" s="93"/>
      <c r="L66" s="93"/>
      <c r="M66" s="21"/>
      <c r="N66" s="21"/>
      <c r="O66" s="21"/>
      <c r="P66" s="64"/>
      <c r="Q66" s="195"/>
    </row>
    <row r="67" spans="1:18" s="12" customFormat="1" ht="51" customHeight="1" x14ac:dyDescent="0.25">
      <c r="A67" s="154" t="s">
        <v>233</v>
      </c>
      <c r="B67" s="41" t="s">
        <v>33</v>
      </c>
      <c r="C67" s="44"/>
      <c r="D67" s="44"/>
      <c r="E67" s="44"/>
      <c r="F67" s="42"/>
      <c r="G67" s="42"/>
      <c r="H67" s="42"/>
      <c r="I67" s="21"/>
      <c r="J67" s="21"/>
      <c r="K67" s="21"/>
      <c r="L67" s="21"/>
      <c r="M67" s="21"/>
      <c r="N67" s="21"/>
      <c r="O67" s="21"/>
      <c r="P67" s="65" t="s">
        <v>36</v>
      </c>
      <c r="Q67" s="25"/>
      <c r="R67" s="15"/>
    </row>
    <row r="68" spans="1:18" s="12" customFormat="1" ht="19.5" customHeight="1" thickBot="1" x14ac:dyDescent="0.3">
      <c r="A68" s="42"/>
      <c r="B68" s="43"/>
      <c r="C68" s="44"/>
      <c r="D68" s="44"/>
      <c r="E68" s="44"/>
      <c r="F68" s="42"/>
      <c r="G68" s="42"/>
      <c r="H68" s="42"/>
      <c r="I68" s="21"/>
      <c r="J68" s="61"/>
      <c r="K68" s="61"/>
      <c r="L68" s="61"/>
      <c r="M68" s="61"/>
      <c r="N68" s="61"/>
      <c r="O68" s="61"/>
      <c r="P68" s="54"/>
      <c r="Q68" s="25"/>
      <c r="R68" s="15"/>
    </row>
    <row r="69" spans="1:18" s="12" customFormat="1" ht="48.4" customHeight="1" thickBot="1" x14ac:dyDescent="0.3">
      <c r="A69" s="57"/>
      <c r="B69" s="57"/>
      <c r="C69" s="13"/>
      <c r="D69" s="13"/>
      <c r="E69" s="13"/>
      <c r="F69" s="14"/>
      <c r="G69" s="14"/>
      <c r="H69" s="14"/>
      <c r="I69" s="94" t="s">
        <v>25</v>
      </c>
      <c r="J69" s="69"/>
      <c r="K69" s="68"/>
      <c r="L69" s="68"/>
      <c r="M69" s="68"/>
      <c r="N69" s="68"/>
      <c r="O69" s="68"/>
      <c r="P69" s="54"/>
      <c r="Q69" s="25"/>
      <c r="R69" s="15"/>
    </row>
    <row r="70" spans="1:18" ht="18" customHeight="1" x14ac:dyDescent="0.25">
      <c r="B70" s="45"/>
      <c r="C70" s="46"/>
      <c r="D70" s="46"/>
      <c r="E70" s="46"/>
      <c r="F70" s="46"/>
      <c r="G70" s="46"/>
      <c r="O70" s="63" t="s">
        <v>50</v>
      </c>
    </row>
    <row r="71" spans="1:18" ht="15" customHeight="1" x14ac:dyDescent="0.25">
      <c r="B71" s="45" t="s">
        <v>26</v>
      </c>
      <c r="C71" s="46"/>
      <c r="D71" s="46"/>
      <c r="E71" s="46"/>
      <c r="F71" s="46"/>
      <c r="G71" s="46"/>
    </row>
    <row r="72" spans="1:18" ht="15" customHeight="1" x14ac:dyDescent="0.25">
      <c r="B72" s="228" t="s">
        <v>43</v>
      </c>
      <c r="C72" s="228"/>
      <c r="D72" s="228"/>
      <c r="E72" s="228"/>
      <c r="F72" s="228"/>
      <c r="G72" s="228"/>
      <c r="H72" s="228"/>
      <c r="I72" s="228"/>
      <c r="J72" s="228"/>
      <c r="K72" s="228"/>
      <c r="L72" s="228"/>
      <c r="M72" s="228"/>
      <c r="N72" s="228"/>
      <c r="O72" s="228"/>
      <c r="P72" s="228"/>
    </row>
    <row r="73" spans="1:18" ht="15" customHeight="1" x14ac:dyDescent="0.25">
      <c r="B73" s="229" t="s">
        <v>46</v>
      </c>
      <c r="C73" s="229"/>
      <c r="D73" s="229"/>
      <c r="E73" s="229"/>
      <c r="F73" s="229"/>
      <c r="G73" s="229"/>
      <c r="H73" s="229"/>
      <c r="I73" s="229"/>
      <c r="J73" s="229"/>
      <c r="K73" s="229"/>
      <c r="L73" s="229"/>
      <c r="M73" s="229"/>
      <c r="N73" s="229"/>
      <c r="O73" s="229"/>
      <c r="P73" s="229"/>
    </row>
    <row r="74" spans="1:18" ht="15" customHeight="1" x14ac:dyDescent="0.25">
      <c r="B74" s="230" t="s">
        <v>44</v>
      </c>
      <c r="C74" s="230"/>
      <c r="D74" s="230"/>
      <c r="E74" s="230"/>
      <c r="F74" s="230"/>
      <c r="G74" s="230"/>
      <c r="H74" s="230"/>
      <c r="I74" s="230"/>
      <c r="J74" s="230"/>
      <c r="K74" s="230"/>
      <c r="L74" s="230"/>
      <c r="M74" s="230"/>
      <c r="N74" s="230"/>
      <c r="O74" s="230"/>
      <c r="P74" s="230"/>
    </row>
    <row r="75" spans="1:18" ht="15" customHeight="1" x14ac:dyDescent="0.25">
      <c r="B75" s="231" t="s">
        <v>45</v>
      </c>
      <c r="C75" s="231"/>
      <c r="D75" s="231"/>
      <c r="E75" s="231"/>
      <c r="F75" s="231"/>
      <c r="G75" s="231"/>
      <c r="H75" s="231"/>
      <c r="I75" s="231"/>
      <c r="J75" s="231"/>
      <c r="K75" s="231"/>
      <c r="L75" s="231"/>
      <c r="M75" s="231"/>
      <c r="N75" s="231"/>
      <c r="O75" s="231"/>
      <c r="P75" s="231"/>
    </row>
    <row r="76" spans="1:18" ht="15" customHeight="1" x14ac:dyDescent="0.25">
      <c r="B76" s="227" t="s">
        <v>79</v>
      </c>
      <c r="C76" s="227"/>
      <c r="D76" s="227"/>
      <c r="E76" s="227"/>
      <c r="F76" s="227"/>
      <c r="G76" s="227"/>
      <c r="H76" s="227"/>
      <c r="I76" s="227"/>
      <c r="J76" s="227"/>
      <c r="K76" s="227"/>
      <c r="L76" s="227"/>
      <c r="M76" s="227"/>
      <c r="N76" s="227"/>
      <c r="O76" s="227"/>
      <c r="P76" s="227"/>
      <c r="Q76" s="124" t="s">
        <v>175</v>
      </c>
    </row>
    <row r="77" spans="1:18" ht="13.15" customHeight="1" x14ac:dyDescent="0.25">
      <c r="B77" s="250" t="s">
        <v>80</v>
      </c>
      <c r="C77" s="250"/>
      <c r="D77" s="250"/>
      <c r="E77" s="250"/>
      <c r="F77" s="250"/>
      <c r="G77" s="250"/>
      <c r="H77" s="250"/>
      <c r="I77" s="250"/>
      <c r="J77" s="250"/>
      <c r="K77" s="250"/>
      <c r="L77" s="250"/>
      <c r="M77" s="250"/>
      <c r="N77" s="135"/>
      <c r="O77" s="135"/>
      <c r="P77" s="135"/>
      <c r="Q77" s="25"/>
    </row>
    <row r="78" spans="1:18" ht="16.899999999999999" customHeight="1" x14ac:dyDescent="0.25">
      <c r="B78" s="250" t="s">
        <v>81</v>
      </c>
      <c r="C78" s="250"/>
      <c r="D78" s="250"/>
      <c r="E78" s="250"/>
      <c r="F78" s="250"/>
      <c r="G78" s="250"/>
      <c r="H78" s="250"/>
      <c r="I78" s="250"/>
      <c r="J78" s="250"/>
      <c r="K78" s="250"/>
      <c r="L78" s="250"/>
      <c r="M78" s="250"/>
      <c r="N78" s="135"/>
      <c r="O78" s="135"/>
      <c r="P78" s="135"/>
      <c r="Q78" s="25"/>
    </row>
    <row r="79" spans="1:18" ht="16.899999999999999" customHeight="1" x14ac:dyDescent="0.25">
      <c r="B79" s="136" t="s">
        <v>85</v>
      </c>
      <c r="C79" s="136"/>
      <c r="D79" s="136"/>
      <c r="E79" s="136"/>
      <c r="F79" s="136"/>
      <c r="G79" s="136"/>
      <c r="H79" s="137"/>
      <c r="I79" s="135"/>
      <c r="J79" s="135"/>
      <c r="K79" s="135"/>
      <c r="L79" s="135"/>
      <c r="M79" s="135"/>
      <c r="N79" s="135"/>
      <c r="O79" s="135"/>
      <c r="P79" s="135"/>
      <c r="Q79" s="25"/>
    </row>
    <row r="80" spans="1:18" ht="15" customHeight="1" x14ac:dyDescent="0.25">
      <c r="B80" s="138" t="s">
        <v>86</v>
      </c>
      <c r="C80" s="138"/>
      <c r="D80" s="138"/>
      <c r="E80" s="138"/>
      <c r="F80" s="138"/>
      <c r="G80" s="138"/>
      <c r="H80" s="139"/>
      <c r="I80" s="140"/>
      <c r="J80" s="140"/>
      <c r="K80" s="140"/>
      <c r="L80" s="140"/>
      <c r="M80" s="140"/>
      <c r="N80" s="135"/>
      <c r="O80" s="135"/>
      <c r="P80" s="135"/>
      <c r="Q80" s="124" t="s">
        <v>175</v>
      </c>
    </row>
    <row r="81" spans="2:17" ht="17.45" customHeight="1" x14ac:dyDescent="0.25">
      <c r="B81" s="245" t="s">
        <v>87</v>
      </c>
      <c r="C81" s="245"/>
      <c r="D81" s="245"/>
      <c r="E81" s="245"/>
      <c r="F81" s="245"/>
      <c r="G81" s="245"/>
      <c r="H81" s="245"/>
      <c r="I81" s="245"/>
      <c r="J81" s="245"/>
      <c r="K81" s="245"/>
      <c r="L81" s="245"/>
      <c r="M81" s="245"/>
      <c r="N81" s="135"/>
      <c r="O81" s="135"/>
      <c r="P81" s="135"/>
      <c r="Q81" s="124" t="s">
        <v>175</v>
      </c>
    </row>
  </sheetData>
  <mergeCells count="67">
    <mergeCell ref="B81:M81"/>
    <mergeCell ref="K11:N11"/>
    <mergeCell ref="P48:P54"/>
    <mergeCell ref="B77:M77"/>
    <mergeCell ref="B78:M78"/>
    <mergeCell ref="H32:H34"/>
    <mergeCell ref="H30:H31"/>
    <mergeCell ref="G30:G31"/>
    <mergeCell ref="F30:F31"/>
    <mergeCell ref="E30:E31"/>
    <mergeCell ref="D30:D31"/>
    <mergeCell ref="C30:C31"/>
    <mergeCell ref="B30:B31"/>
    <mergeCell ref="M30:M31"/>
    <mergeCell ref="N30:N31"/>
    <mergeCell ref="O30:O31"/>
    <mergeCell ref="A11:A12"/>
    <mergeCell ref="B11:B12"/>
    <mergeCell ref="C11:C12"/>
    <mergeCell ref="D11:D12"/>
    <mergeCell ref="F11:F12"/>
    <mergeCell ref="E11:E12"/>
    <mergeCell ref="C1:H1"/>
    <mergeCell ref="B76:P76"/>
    <mergeCell ref="B72:P72"/>
    <mergeCell ref="B73:P73"/>
    <mergeCell ref="B74:P74"/>
    <mergeCell ref="B75:P75"/>
    <mergeCell ref="C2:H2"/>
    <mergeCell ref="C8:H8"/>
    <mergeCell ref="C9:P9"/>
    <mergeCell ref="C10:P10"/>
    <mergeCell ref="H11:H12"/>
    <mergeCell ref="I11:I12"/>
    <mergeCell ref="J11:J12"/>
    <mergeCell ref="O11:O12"/>
    <mergeCell ref="P11:P12"/>
    <mergeCell ref="C4:H4"/>
    <mergeCell ref="B21:B22"/>
    <mergeCell ref="A21:A22"/>
    <mergeCell ref="P30:P31"/>
    <mergeCell ref="H21:H22"/>
    <mergeCell ref="G21:G22"/>
    <mergeCell ref="F21:F22"/>
    <mergeCell ref="I21:I22"/>
    <mergeCell ref="J21:J22"/>
    <mergeCell ref="K21:K22"/>
    <mergeCell ref="L21:L22"/>
    <mergeCell ref="M21:M22"/>
    <mergeCell ref="N21:N22"/>
    <mergeCell ref="O21:O22"/>
    <mergeCell ref="P21:P22"/>
    <mergeCell ref="A30:A31"/>
    <mergeCell ref="K4:N8"/>
    <mergeCell ref="Q48:Q54"/>
    <mergeCell ref="Q60:Q66"/>
    <mergeCell ref="E21:E22"/>
    <mergeCell ref="D21:D22"/>
    <mergeCell ref="I30:I31"/>
    <mergeCell ref="J30:J31"/>
    <mergeCell ref="K30:K31"/>
    <mergeCell ref="L30:L31"/>
    <mergeCell ref="C5:H5"/>
    <mergeCell ref="C6:H6"/>
    <mergeCell ref="C7:H7"/>
    <mergeCell ref="G11:G12"/>
    <mergeCell ref="C21:C22"/>
  </mergeCells>
  <pageMargins left="0.7" right="0.7" top="0.75" bottom="0.75" header="0.51180555555555496" footer="0.51180555555555496"/>
  <pageSetup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1809630EA4223F40A6EFE8F2FB64597B" ma:contentTypeVersion="8" ma:contentTypeDescription="Kurkite naują dokumentą." ma:contentTypeScope="" ma:versionID="0d157187806e003fc5a18c354ff49907">
  <xsd:schema xmlns:xsd="http://www.w3.org/2001/XMLSchema" xmlns:xs="http://www.w3.org/2001/XMLSchema" xmlns:p="http://schemas.microsoft.com/office/2006/metadata/properties" xmlns:ns2="19a12fec-64a2-488f-8f59-a12d3f805a66" targetNamespace="http://schemas.microsoft.com/office/2006/metadata/properties" ma:root="true" ma:fieldsID="b1c6eaf61bd4a17fa4e8d8e37c7ebbf9" ns2:_="">
    <xsd:import namespace="19a12fec-64a2-488f-8f59-a12d3f805a6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a12fec-64a2-488f-8f59-a12d3f805a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694481F-CE06-4D84-BA38-84AC342DED49}">
  <ds:schemaRefs>
    <ds:schemaRef ds:uri="http://schemas.microsoft.com/sharepoint/v3/contenttype/forms"/>
  </ds:schemaRefs>
</ds:datastoreItem>
</file>

<file path=customXml/itemProps2.xml><?xml version="1.0" encoding="utf-8"?>
<ds:datastoreItem xmlns:ds="http://schemas.openxmlformats.org/officeDocument/2006/customXml" ds:itemID="{DEF97D69-E908-4A31-9CDC-21F76EAA6D77}">
  <ds:schemaRefs>
    <ds:schemaRef ds:uri="http://purl.org/dc/dcmitype/"/>
    <ds:schemaRef ds:uri="http://schemas.microsoft.com/office/2006/metadata/properties"/>
    <ds:schemaRef ds:uri="http://purl.org/dc/elements/1.1/"/>
    <ds:schemaRef ds:uri="19a12fec-64a2-488f-8f59-a12d3f805a66"/>
    <ds:schemaRef ds:uri="http://schemas.microsoft.com/office/infopath/2007/PartnerControls"/>
    <ds:schemaRef ds:uri="http://www.w3.org/XML/1998/namespace"/>
    <ds:schemaRef ds:uri="http://schemas.microsoft.com/office/2006/documentManagement/types"/>
    <ds:schemaRef ds:uri="http://schemas.openxmlformats.org/package/2006/metadata/core-properties"/>
    <ds:schemaRef ds:uri="http://purl.org/dc/terms/"/>
  </ds:schemaRefs>
</ds:datastoreItem>
</file>

<file path=customXml/itemProps3.xml><?xml version="1.0" encoding="utf-8"?>
<ds:datastoreItem xmlns:ds="http://schemas.openxmlformats.org/officeDocument/2006/customXml" ds:itemID="{4EC9F274-417F-4A81-87A6-17F53BFD2D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9a12fec-64a2-488f-8f59-a12d3f805a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1. Darbai. Bendroji informacija</vt:lpstr>
      <vt:lpstr>2.Teritorija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Šimkienė</dc:creator>
  <cp:keywords/>
  <dc:description/>
  <cp:lastModifiedBy>Windows User</cp:lastModifiedBy>
  <cp:revision>34</cp:revision>
  <dcterms:created xsi:type="dcterms:W3CDTF">2015-06-05T18:17:20Z</dcterms:created>
  <dcterms:modified xsi:type="dcterms:W3CDTF">2025-01-13T12:45:05Z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0x0101001809630EA4223F40A6EFE8F2FB64597B</vt:lpwstr>
  </property>
</Properties>
</file>